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<sst xmlns="http://schemas.openxmlformats.org/spreadsheetml/2006/main" count="8554" uniqueCount="818">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</sst>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1693</c:v>
                </c:pt>
                <c:pt idx="1">
                  <c:v>0</c:v>
                </c:pt>
                <c:pt idx="2">
                  <c:v>1587</c:v>
                </c:pt>
                <c:pt idx="3">
                  <c:v>0</c:v>
                </c:pt>
                <c:pt idx="4">
                  <c:v>0</c:v>
                </c:pt>
                <c:pt idx="5">
                  <c:v>1057</c:v>
                </c:pt>
                <c:pt idx="6">
                  <c:v>931</c:v>
                </c:pt>
                <c:pt idx="7">
                  <c:v>1067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41</c:v>
                </c:pt>
                <c:pt idx="1">
                  <c:v>0</c:v>
                </c:pt>
                <c:pt idx="2">
                  <c:v>47</c:v>
                </c:pt>
                <c:pt idx="3">
                  <c:v>0</c:v>
                </c:pt>
                <c:pt idx="4">
                  <c:v>0</c:v>
                </c:pt>
                <c:pt idx="5">
                  <c:v>24</c:v>
                </c:pt>
                <c:pt idx="6">
                  <c:v>32</c:v>
                </c:pt>
                <c:pt idx="7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52</c:v>
                </c:pt>
                <c:pt idx="1">
                  <c:v>0</c:v>
                </c:pt>
                <c:pt idx="2">
                  <c:v>85</c:v>
                </c:pt>
                <c:pt idx="3">
                  <c:v>0</c:v>
                </c:pt>
                <c:pt idx="4">
                  <c:v>0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2594</c:v>
                </c:pt>
                <c:pt idx="1">
                  <c:v>0</c:v>
                </c:pt>
                <c:pt idx="2">
                  <c:v>2295</c:v>
                </c:pt>
                <c:pt idx="3">
                  <c:v>0</c:v>
                </c:pt>
                <c:pt idx="4">
                  <c:v>0</c:v>
                </c:pt>
                <c:pt idx="5">
                  <c:v>2000</c:v>
                </c:pt>
                <c:pt idx="6">
                  <c:v>1277</c:v>
                </c:pt>
                <c:pt idx="7">
                  <c:v>2437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</v>
          </cell>
          <cell r="Q6">
            <v>0</v>
          </cell>
          <cell r="R6">
            <v>7</v>
          </cell>
          <cell r="S6">
            <v>3</v>
          </cell>
          <cell r="T6">
            <v>0</v>
          </cell>
          <cell r="U6">
            <v>0</v>
          </cell>
          <cell r="V6">
            <v>17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1</v>
          </cell>
          <cell r="BD6">
            <v>0</v>
          </cell>
          <cell r="BE6">
            <v>8</v>
          </cell>
          <cell r="BF6">
            <v>3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1</v>
          </cell>
          <cell r="R7">
            <v>5</v>
          </cell>
          <cell r="S7">
            <v>4</v>
          </cell>
          <cell r="T7">
            <v>0</v>
          </cell>
          <cell r="U7">
            <v>0</v>
          </cell>
          <cell r="V7">
            <v>16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0</v>
          </cell>
          <cell r="AU7">
            <v>0</v>
          </cell>
          <cell r="AV7">
            <v>2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1</v>
          </cell>
          <cell r="BC7">
            <v>0</v>
          </cell>
          <cell r="BD7">
            <v>1</v>
          </cell>
          <cell r="BE7">
            <v>6</v>
          </cell>
          <cell r="BF7">
            <v>5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>
            <v>1</v>
          </cell>
          <cell r="P8">
            <v>12</v>
          </cell>
          <cell r="Q8">
            <v>13</v>
          </cell>
          <cell r="R8">
            <v>3</v>
          </cell>
          <cell r="S8">
            <v>13</v>
          </cell>
          <cell r="T8">
            <v>0</v>
          </cell>
          <cell r="U8">
            <v>0</v>
          </cell>
          <cell r="V8">
            <v>76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1</v>
          </cell>
          <cell r="BC8">
            <v>12</v>
          </cell>
          <cell r="BD8">
            <v>14</v>
          </cell>
          <cell r="BE8">
            <v>3</v>
          </cell>
          <cell r="BF8">
            <v>13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2</v>
          </cell>
          <cell r="S9">
            <v>1</v>
          </cell>
          <cell r="T9">
            <v>0</v>
          </cell>
          <cell r="U9">
            <v>0</v>
          </cell>
          <cell r="V9">
            <v>4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0</v>
          </cell>
          <cell r="AU9">
            <v>0</v>
          </cell>
          <cell r="AV9">
            <v>2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1</v>
          </cell>
          <cell r="BE9">
            <v>3</v>
          </cell>
          <cell r="BF9">
            <v>2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4</v>
          </cell>
          <cell r="O10">
            <v>8</v>
          </cell>
          <cell r="P10">
            <v>9</v>
          </cell>
          <cell r="Q10">
            <v>2</v>
          </cell>
          <cell r="R10">
            <v>4</v>
          </cell>
          <cell r="S10">
            <v>2</v>
          </cell>
          <cell r="T10">
            <v>0</v>
          </cell>
          <cell r="U10">
            <v>0</v>
          </cell>
          <cell r="V10">
            <v>50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4</v>
          </cell>
          <cell r="BB10">
            <v>8</v>
          </cell>
          <cell r="BC10">
            <v>9</v>
          </cell>
          <cell r="BD10">
            <v>2</v>
          </cell>
          <cell r="BE10">
            <v>4</v>
          </cell>
          <cell r="BF10">
            <v>2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6</v>
          </cell>
          <cell r="O11">
            <v>8</v>
          </cell>
          <cell r="P11">
            <v>4</v>
          </cell>
          <cell r="Q11">
            <v>2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  <cell r="V11">
            <v>48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6</v>
          </cell>
          <cell r="BB11">
            <v>8</v>
          </cell>
          <cell r="BC11">
            <v>5</v>
          </cell>
          <cell r="BD11">
            <v>2</v>
          </cell>
          <cell r="BE11">
            <v>1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>
            <v>7</v>
          </cell>
          <cell r="P12">
            <v>1</v>
          </cell>
          <cell r="Q12">
            <v>9</v>
          </cell>
          <cell r="R12">
            <v>5</v>
          </cell>
          <cell r="S12">
            <v>4</v>
          </cell>
          <cell r="T12">
            <v>0</v>
          </cell>
          <cell r="U12">
            <v>0</v>
          </cell>
          <cell r="V12">
            <v>56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7</v>
          </cell>
          <cell r="BC12">
            <v>1</v>
          </cell>
          <cell r="BD12">
            <v>9</v>
          </cell>
          <cell r="BE12">
            <v>5</v>
          </cell>
          <cell r="BF12">
            <v>4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>
            <v>13</v>
          </cell>
          <cell r="P13">
            <v>14</v>
          </cell>
          <cell r="Q13">
            <v>25</v>
          </cell>
          <cell r="R13">
            <v>20</v>
          </cell>
          <cell r="S13">
            <v>6</v>
          </cell>
          <cell r="T13">
            <v>0</v>
          </cell>
          <cell r="U13">
            <v>0</v>
          </cell>
          <cell r="V13">
            <v>127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13</v>
          </cell>
          <cell r="BC13">
            <v>14</v>
          </cell>
          <cell r="BD13">
            <v>25</v>
          </cell>
          <cell r="BE13">
            <v>20</v>
          </cell>
          <cell r="BF13">
            <v>6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>
            <v>4</v>
          </cell>
          <cell r="P14">
            <v>1</v>
          </cell>
          <cell r="Q14">
            <v>1</v>
          </cell>
          <cell r="R14">
            <v>4</v>
          </cell>
          <cell r="S14">
            <v>4</v>
          </cell>
          <cell r="T14">
            <v>0</v>
          </cell>
          <cell r="U14">
            <v>0</v>
          </cell>
          <cell r="V14">
            <v>26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4</v>
          </cell>
          <cell r="BC14">
            <v>1</v>
          </cell>
          <cell r="BD14">
            <v>1</v>
          </cell>
          <cell r="BE14">
            <v>4</v>
          </cell>
          <cell r="BF14">
            <v>4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11</v>
          </cell>
          <cell r="O15">
            <v>12</v>
          </cell>
          <cell r="P15">
            <v>22</v>
          </cell>
          <cell r="Q15">
            <v>17</v>
          </cell>
          <cell r="R15">
            <v>18</v>
          </cell>
          <cell r="S15">
            <v>14</v>
          </cell>
          <cell r="T15">
            <v>0</v>
          </cell>
          <cell r="U15">
            <v>0</v>
          </cell>
          <cell r="V15">
            <v>140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1</v>
          </cell>
          <cell r="AC15">
            <v>0</v>
          </cell>
          <cell r="AD15">
            <v>1</v>
          </cell>
          <cell r="AE15">
            <v>0</v>
          </cell>
          <cell r="AF15">
            <v>1</v>
          </cell>
          <cell r="AG15">
            <v>0</v>
          </cell>
          <cell r="AH15">
            <v>0</v>
          </cell>
          <cell r="AI15">
            <v>4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11</v>
          </cell>
          <cell r="BB15">
            <v>13</v>
          </cell>
          <cell r="BC15">
            <v>22</v>
          </cell>
          <cell r="BD15">
            <v>18</v>
          </cell>
          <cell r="BE15">
            <v>18</v>
          </cell>
          <cell r="BF15">
            <v>15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5</v>
          </cell>
          <cell r="O16">
            <v>5</v>
          </cell>
          <cell r="P16">
            <v>6</v>
          </cell>
          <cell r="Q16">
            <v>5</v>
          </cell>
          <cell r="R16">
            <v>10</v>
          </cell>
          <cell r="S16">
            <v>0</v>
          </cell>
          <cell r="T16">
            <v>0</v>
          </cell>
          <cell r="U16">
            <v>0</v>
          </cell>
          <cell r="V16">
            <v>33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5</v>
          </cell>
          <cell r="BB16">
            <v>5</v>
          </cell>
          <cell r="BC16">
            <v>6</v>
          </cell>
          <cell r="BD16">
            <v>5</v>
          </cell>
          <cell r="BE16">
            <v>11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>
            <v>3</v>
          </cell>
          <cell r="P17">
            <v>0</v>
          </cell>
          <cell r="Q17">
            <v>3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3</v>
          </cell>
          <cell r="BC17">
            <v>0</v>
          </cell>
          <cell r="BD17">
            <v>3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3</v>
          </cell>
          <cell r="O18">
            <v>3</v>
          </cell>
          <cell r="P18">
            <v>1</v>
          </cell>
          <cell r="Q18">
            <v>3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17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3</v>
          </cell>
          <cell r="BB18">
            <v>3</v>
          </cell>
          <cell r="BC18">
            <v>1</v>
          </cell>
          <cell r="BD18">
            <v>3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>
            <v>3</v>
          </cell>
          <cell r="P19">
            <v>3</v>
          </cell>
          <cell r="Q19">
            <v>3</v>
          </cell>
          <cell r="R19">
            <v>1</v>
          </cell>
          <cell r="S19">
            <v>2</v>
          </cell>
          <cell r="T19">
            <v>0</v>
          </cell>
          <cell r="U19">
            <v>0</v>
          </cell>
          <cell r="V19">
            <v>24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3</v>
          </cell>
          <cell r="BC19">
            <v>3</v>
          </cell>
          <cell r="BD19">
            <v>3</v>
          </cell>
          <cell r="BE19">
            <v>1</v>
          </cell>
          <cell r="BF19">
            <v>2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>
            <v>3</v>
          </cell>
          <cell r="P20">
            <v>3</v>
          </cell>
          <cell r="Q20">
            <v>9</v>
          </cell>
          <cell r="R20">
            <v>0</v>
          </cell>
          <cell r="S20">
            <v>1</v>
          </cell>
          <cell r="T20">
            <v>0</v>
          </cell>
          <cell r="U20">
            <v>0</v>
          </cell>
          <cell r="V20">
            <v>32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3</v>
          </cell>
          <cell r="BC20">
            <v>3</v>
          </cell>
          <cell r="BD20">
            <v>9</v>
          </cell>
          <cell r="BE20">
            <v>0</v>
          </cell>
          <cell r="BF20">
            <v>1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>
            <v>7</v>
          </cell>
          <cell r="P21">
            <v>8</v>
          </cell>
          <cell r="Q21">
            <v>9</v>
          </cell>
          <cell r="R21">
            <v>3</v>
          </cell>
          <cell r="S21">
            <v>0</v>
          </cell>
          <cell r="T21">
            <v>0</v>
          </cell>
          <cell r="U21">
            <v>0</v>
          </cell>
          <cell r="V21">
            <v>53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2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</v>
          </cell>
          <cell r="AW21">
            <v>9</v>
          </cell>
          <cell r="AX21">
            <v>1</v>
          </cell>
          <cell r="AY21">
            <v>13</v>
          </cell>
          <cell r="AZ21">
            <v>2</v>
          </cell>
          <cell r="BA21">
            <v>4</v>
          </cell>
          <cell r="BB21">
            <v>7</v>
          </cell>
          <cell r="BC21">
            <v>8</v>
          </cell>
          <cell r="BD21">
            <v>10</v>
          </cell>
          <cell r="BE21">
            <v>3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31</v>
          </cell>
          <cell r="O22">
            <v>18</v>
          </cell>
          <cell r="P22">
            <v>16</v>
          </cell>
          <cell r="Q22">
            <v>41</v>
          </cell>
          <cell r="R22">
            <v>30</v>
          </cell>
          <cell r="S22">
            <v>38</v>
          </cell>
          <cell r="T22">
            <v>0</v>
          </cell>
          <cell r="U22">
            <v>0</v>
          </cell>
          <cell r="V22">
            <v>247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31</v>
          </cell>
          <cell r="BB22">
            <v>18</v>
          </cell>
          <cell r="BC22">
            <v>16</v>
          </cell>
          <cell r="BD22">
            <v>41</v>
          </cell>
          <cell r="BE22">
            <v>30</v>
          </cell>
          <cell r="BF22">
            <v>38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>
            <v>10</v>
          </cell>
          <cell r="P23">
            <v>5</v>
          </cell>
          <cell r="Q23">
            <v>11</v>
          </cell>
          <cell r="R23">
            <v>13</v>
          </cell>
          <cell r="S23">
            <v>13</v>
          </cell>
          <cell r="T23">
            <v>0</v>
          </cell>
          <cell r="U23">
            <v>0</v>
          </cell>
          <cell r="V23">
            <v>67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7</v>
          </cell>
          <cell r="AM23">
            <v>0</v>
          </cell>
          <cell r="AN23">
            <v>0</v>
          </cell>
          <cell r="AO23">
            <v>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8</v>
          </cell>
          <cell r="AW23">
            <v>0</v>
          </cell>
          <cell r="AX23">
            <v>0</v>
          </cell>
          <cell r="AY23">
            <v>18</v>
          </cell>
          <cell r="AZ23">
            <v>0</v>
          </cell>
          <cell r="BA23">
            <v>4</v>
          </cell>
          <cell r="BB23">
            <v>11</v>
          </cell>
          <cell r="BC23">
            <v>5</v>
          </cell>
          <cell r="BD23">
            <v>11</v>
          </cell>
          <cell r="BE23">
            <v>13</v>
          </cell>
          <cell r="BF23">
            <v>13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>
            <v>1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0</v>
          </cell>
          <cell r="U24">
            <v>0</v>
          </cell>
          <cell r="V24">
            <v>11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1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>
            <v>1</v>
          </cell>
          <cell r="P25">
            <v>6</v>
          </cell>
          <cell r="Q25">
            <v>2</v>
          </cell>
          <cell r="R25">
            <v>1</v>
          </cell>
          <cell r="S25">
            <v>2</v>
          </cell>
          <cell r="T25">
            <v>0</v>
          </cell>
          <cell r="U25">
            <v>0</v>
          </cell>
          <cell r="V25">
            <v>21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1</v>
          </cell>
          <cell r="BC25">
            <v>6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12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5</v>
          </cell>
          <cell r="T27">
            <v>0</v>
          </cell>
          <cell r="U27">
            <v>0</v>
          </cell>
          <cell r="V27">
            <v>10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6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>
            <v>5</v>
          </cell>
          <cell r="P28">
            <v>2</v>
          </cell>
          <cell r="Q28">
            <v>2</v>
          </cell>
          <cell r="R28">
            <v>1</v>
          </cell>
          <cell r="S28">
            <v>0</v>
          </cell>
          <cell r="T28">
            <v>0</v>
          </cell>
          <cell r="U28">
            <v>0</v>
          </cell>
          <cell r="V28">
            <v>18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5</v>
          </cell>
          <cell r="BC28">
            <v>2</v>
          </cell>
          <cell r="BD28">
            <v>2</v>
          </cell>
          <cell r="BE28">
            <v>1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10</v>
          </cell>
          <cell r="K29">
            <v>4</v>
          </cell>
          <cell r="L29">
            <v>4</v>
          </cell>
          <cell r="M29">
            <v>5</v>
          </cell>
          <cell r="N29">
            <v>13</v>
          </cell>
          <cell r="O29">
            <v>10</v>
          </cell>
          <cell r="P29">
            <v>16</v>
          </cell>
          <cell r="Q29">
            <v>25</v>
          </cell>
          <cell r="R29">
            <v>24</v>
          </cell>
          <cell r="S29">
            <v>4</v>
          </cell>
          <cell r="T29">
            <v>0</v>
          </cell>
          <cell r="U29">
            <v>0</v>
          </cell>
          <cell r="V29">
            <v>115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10</v>
          </cell>
          <cell r="AX29">
            <v>4</v>
          </cell>
          <cell r="AY29">
            <v>4</v>
          </cell>
          <cell r="AZ29">
            <v>5</v>
          </cell>
          <cell r="BA29">
            <v>13</v>
          </cell>
          <cell r="BB29">
            <v>10</v>
          </cell>
          <cell r="BC29">
            <v>16</v>
          </cell>
          <cell r="BD29">
            <v>25</v>
          </cell>
          <cell r="BE29">
            <v>24</v>
          </cell>
          <cell r="BF29">
            <v>4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>
            <v>31</v>
          </cell>
          <cell r="P30">
            <v>11</v>
          </cell>
          <cell r="Q30">
            <v>17</v>
          </cell>
          <cell r="R30">
            <v>19</v>
          </cell>
          <cell r="S30">
            <v>16</v>
          </cell>
          <cell r="T30">
            <v>0</v>
          </cell>
          <cell r="U30">
            <v>0</v>
          </cell>
          <cell r="V30">
            <v>151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31</v>
          </cell>
          <cell r="BC30">
            <v>11</v>
          </cell>
          <cell r="BD30">
            <v>17</v>
          </cell>
          <cell r="BE30">
            <v>19</v>
          </cell>
          <cell r="BF30">
            <v>16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35</v>
          </cell>
          <cell r="O31">
            <v>54</v>
          </cell>
          <cell r="P31">
            <v>33</v>
          </cell>
          <cell r="Q31">
            <v>37</v>
          </cell>
          <cell r="R31">
            <v>39</v>
          </cell>
          <cell r="S31">
            <v>37</v>
          </cell>
          <cell r="T31">
            <v>0</v>
          </cell>
          <cell r="U31">
            <v>0</v>
          </cell>
          <cell r="V31">
            <v>308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>
            <v>1</v>
          </cell>
          <cell r="AC31">
            <v>3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12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</v>
          </cell>
          <cell r="AW31">
            <v>16</v>
          </cell>
          <cell r="AX31">
            <v>14</v>
          </cell>
          <cell r="AY31">
            <v>14</v>
          </cell>
          <cell r="AZ31">
            <v>36</v>
          </cell>
          <cell r="BA31">
            <v>38</v>
          </cell>
          <cell r="BB31">
            <v>55</v>
          </cell>
          <cell r="BC31">
            <v>36</v>
          </cell>
          <cell r="BD31">
            <v>37</v>
          </cell>
          <cell r="BE31">
            <v>39</v>
          </cell>
          <cell r="BF31">
            <v>37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13</v>
          </cell>
          <cell r="O32">
            <v>9</v>
          </cell>
          <cell r="P32">
            <v>5</v>
          </cell>
          <cell r="Q32">
            <v>18</v>
          </cell>
          <cell r="R32">
            <v>14</v>
          </cell>
          <cell r="S32">
            <v>16</v>
          </cell>
          <cell r="T32">
            <v>0</v>
          </cell>
          <cell r="U32">
            <v>0</v>
          </cell>
          <cell r="V32">
            <v>110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  <cell r="AE32">
            <v>1</v>
          </cell>
          <cell r="AF32">
            <v>0</v>
          </cell>
          <cell r="AG32">
            <v>0</v>
          </cell>
          <cell r="AH32">
            <v>0</v>
          </cell>
          <cell r="AI32">
            <v>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13</v>
          </cell>
          <cell r="BB32">
            <v>9</v>
          </cell>
          <cell r="BC32">
            <v>5</v>
          </cell>
          <cell r="BD32">
            <v>19</v>
          </cell>
          <cell r="BE32">
            <v>15</v>
          </cell>
          <cell r="BF32">
            <v>16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>
            <v>25</v>
          </cell>
          <cell r="P33">
            <v>33</v>
          </cell>
          <cell r="Q33">
            <v>48</v>
          </cell>
          <cell r="R33">
            <v>38</v>
          </cell>
          <cell r="S33">
            <v>22</v>
          </cell>
          <cell r="T33">
            <v>0</v>
          </cell>
          <cell r="U33">
            <v>0</v>
          </cell>
          <cell r="V33">
            <v>227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25</v>
          </cell>
          <cell r="BC33">
            <v>33</v>
          </cell>
          <cell r="BD33">
            <v>48</v>
          </cell>
          <cell r="BE33">
            <v>38</v>
          </cell>
          <cell r="BF33">
            <v>22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>
            <v>1</v>
          </cell>
          <cell r="P34">
            <v>1</v>
          </cell>
          <cell r="Q34">
            <v>1</v>
          </cell>
          <cell r="R34">
            <v>2</v>
          </cell>
          <cell r="S34">
            <v>0</v>
          </cell>
          <cell r="T34">
            <v>0</v>
          </cell>
          <cell r="U34">
            <v>0</v>
          </cell>
          <cell r="V34">
            <v>10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1</v>
          </cell>
          <cell r="BC34">
            <v>1</v>
          </cell>
          <cell r="BD34">
            <v>1</v>
          </cell>
          <cell r="BE34">
            <v>2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35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>
            <v>9</v>
          </cell>
          <cell r="P36">
            <v>8</v>
          </cell>
          <cell r="Q36">
            <v>10</v>
          </cell>
          <cell r="R36">
            <v>6</v>
          </cell>
          <cell r="S36">
            <v>11</v>
          </cell>
          <cell r="T36">
            <v>0</v>
          </cell>
          <cell r="U36">
            <v>0</v>
          </cell>
          <cell r="V36">
            <v>74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9</v>
          </cell>
          <cell r="BC36">
            <v>8</v>
          </cell>
          <cell r="BD36">
            <v>10</v>
          </cell>
          <cell r="BE36">
            <v>6</v>
          </cell>
          <cell r="BF36">
            <v>11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14</v>
          </cell>
          <cell r="M37">
            <v>11</v>
          </cell>
          <cell r="N37">
            <v>25</v>
          </cell>
          <cell r="O37">
            <v>15</v>
          </cell>
          <cell r="P37">
            <v>17</v>
          </cell>
          <cell r="Q37">
            <v>13</v>
          </cell>
          <cell r="R37">
            <v>10</v>
          </cell>
          <cell r="S37">
            <v>4</v>
          </cell>
          <cell r="T37">
            <v>0</v>
          </cell>
          <cell r="U37">
            <v>0</v>
          </cell>
          <cell r="V37">
            <v>125</v>
          </cell>
          <cell r="W37">
            <v>1</v>
          </cell>
          <cell r="X37">
            <v>0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14</v>
          </cell>
          <cell r="AX37">
            <v>3</v>
          </cell>
          <cell r="AY37">
            <v>15</v>
          </cell>
          <cell r="AZ37">
            <v>12</v>
          </cell>
          <cell r="BA37">
            <v>26</v>
          </cell>
          <cell r="BB37">
            <v>16</v>
          </cell>
          <cell r="BC37">
            <v>17</v>
          </cell>
          <cell r="BD37">
            <v>13</v>
          </cell>
          <cell r="BE37">
            <v>10</v>
          </cell>
          <cell r="BF37">
            <v>4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>
            <v>7</v>
          </cell>
          <cell r="P38">
            <v>8</v>
          </cell>
          <cell r="Q38">
            <v>8</v>
          </cell>
          <cell r="R38">
            <v>6</v>
          </cell>
          <cell r="S38">
            <v>5</v>
          </cell>
          <cell r="T38">
            <v>0</v>
          </cell>
          <cell r="U38">
            <v>0</v>
          </cell>
          <cell r="V38">
            <v>70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7</v>
          </cell>
          <cell r="BC38">
            <v>8</v>
          </cell>
          <cell r="BD38">
            <v>8</v>
          </cell>
          <cell r="BE38">
            <v>6</v>
          </cell>
          <cell r="BF38">
            <v>5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>
            <v>2</v>
          </cell>
          <cell r="P39">
            <v>3</v>
          </cell>
          <cell r="Q39">
            <v>4</v>
          </cell>
          <cell r="R39">
            <v>7</v>
          </cell>
          <cell r="S39">
            <v>0</v>
          </cell>
          <cell r="T39">
            <v>0</v>
          </cell>
          <cell r="U39">
            <v>0</v>
          </cell>
          <cell r="V39">
            <v>28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2</v>
          </cell>
          <cell r="BC39">
            <v>3</v>
          </cell>
          <cell r="BD39">
            <v>4</v>
          </cell>
          <cell r="BE39">
            <v>7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1</v>
          </cell>
          <cell r="P41">
            <v>0</v>
          </cell>
          <cell r="Q41">
            <v>2</v>
          </cell>
          <cell r="R41">
            <v>14</v>
          </cell>
          <cell r="S41">
            <v>9</v>
          </cell>
          <cell r="T41">
            <v>0</v>
          </cell>
          <cell r="U41">
            <v>0</v>
          </cell>
          <cell r="V41">
            <v>36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2</v>
          </cell>
          <cell r="BE41">
            <v>14</v>
          </cell>
          <cell r="BF41">
            <v>9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4</v>
          </cell>
          <cell r="T42">
            <v>0</v>
          </cell>
          <cell r="U42">
            <v>0</v>
          </cell>
          <cell r="V42">
            <v>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4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21</v>
          </cell>
          <cell r="O43">
            <v>17</v>
          </cell>
          <cell r="P43">
            <v>15</v>
          </cell>
          <cell r="Q43">
            <v>10</v>
          </cell>
          <cell r="R43">
            <v>18</v>
          </cell>
          <cell r="S43">
            <v>22</v>
          </cell>
          <cell r="T43">
            <v>0</v>
          </cell>
          <cell r="U43">
            <v>0</v>
          </cell>
          <cell r="V43">
            <v>145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21</v>
          </cell>
          <cell r="BB43">
            <v>17</v>
          </cell>
          <cell r="BC43">
            <v>15</v>
          </cell>
          <cell r="BD43">
            <v>10</v>
          </cell>
          <cell r="BE43">
            <v>18</v>
          </cell>
          <cell r="BF43">
            <v>22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2</v>
          </cell>
          <cell r="Q44">
            <v>0</v>
          </cell>
          <cell r="R44">
            <v>1</v>
          </cell>
          <cell r="S44">
            <v>2</v>
          </cell>
          <cell r="T44">
            <v>0</v>
          </cell>
          <cell r="U44">
            <v>0</v>
          </cell>
          <cell r="V44">
            <v>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1</v>
          </cell>
          <cell r="BF44">
            <v>2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2</v>
          </cell>
          <cell r="Q45">
            <v>2</v>
          </cell>
          <cell r="R45">
            <v>5</v>
          </cell>
          <cell r="S45">
            <v>0</v>
          </cell>
          <cell r="T45">
            <v>0</v>
          </cell>
          <cell r="U45">
            <v>0</v>
          </cell>
          <cell r="V45">
            <v>15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2</v>
          </cell>
          <cell r="BD45">
            <v>2</v>
          </cell>
          <cell r="BE45">
            <v>5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>
            <v>3</v>
          </cell>
          <cell r="P46">
            <v>0</v>
          </cell>
          <cell r="Q46">
            <v>1</v>
          </cell>
          <cell r="R46">
            <v>2</v>
          </cell>
          <cell r="S46">
            <v>2</v>
          </cell>
          <cell r="T46">
            <v>0</v>
          </cell>
          <cell r="U46">
            <v>0</v>
          </cell>
          <cell r="V46">
            <v>25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1</v>
          </cell>
          <cell r="AG46">
            <v>0</v>
          </cell>
          <cell r="AH46">
            <v>0</v>
          </cell>
          <cell r="AI46">
            <v>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3</v>
          </cell>
          <cell r="BC46">
            <v>0</v>
          </cell>
          <cell r="BD46">
            <v>1</v>
          </cell>
          <cell r="BE46">
            <v>2</v>
          </cell>
          <cell r="BF46">
            <v>3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>
            <v>8</v>
          </cell>
          <cell r="P47">
            <v>3</v>
          </cell>
          <cell r="Q47">
            <v>3</v>
          </cell>
          <cell r="R47">
            <v>5</v>
          </cell>
          <cell r="S47">
            <v>4</v>
          </cell>
          <cell r="T47">
            <v>0</v>
          </cell>
          <cell r="U47">
            <v>0</v>
          </cell>
          <cell r="V47">
            <v>45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8</v>
          </cell>
          <cell r="BC47">
            <v>3</v>
          </cell>
          <cell r="BD47">
            <v>3</v>
          </cell>
          <cell r="BE47">
            <v>5</v>
          </cell>
          <cell r="BF47">
            <v>4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>
            <v>2</v>
          </cell>
          <cell r="R48">
            <v>1</v>
          </cell>
          <cell r="S48">
            <v>1</v>
          </cell>
          <cell r="T48">
            <v>0</v>
          </cell>
          <cell r="U48">
            <v>0</v>
          </cell>
          <cell r="V48">
            <v>5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2</v>
          </cell>
          <cell r="BE48">
            <v>1</v>
          </cell>
          <cell r="BF48">
            <v>1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2</v>
          </cell>
          <cell r="Q49">
            <v>0</v>
          </cell>
          <cell r="R49">
            <v>0</v>
          </cell>
          <cell r="S49">
            <v>6</v>
          </cell>
          <cell r="T49">
            <v>0</v>
          </cell>
          <cell r="U49">
            <v>0</v>
          </cell>
          <cell r="V49">
            <v>12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1</v>
          </cell>
          <cell r="BC49">
            <v>2</v>
          </cell>
          <cell r="BD49">
            <v>0</v>
          </cell>
          <cell r="BE49">
            <v>0</v>
          </cell>
          <cell r="BF49">
            <v>6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2</v>
          </cell>
          <cell r="T50">
            <v>0</v>
          </cell>
          <cell r="U50">
            <v>0</v>
          </cell>
          <cell r="V50">
            <v>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7</v>
          </cell>
          <cell r="O53">
            <v>5</v>
          </cell>
          <cell r="P53">
            <v>5</v>
          </cell>
          <cell r="Q53">
            <v>1</v>
          </cell>
          <cell r="R53">
            <v>3</v>
          </cell>
          <cell r="S53">
            <v>4</v>
          </cell>
          <cell r="T53">
            <v>0</v>
          </cell>
          <cell r="U53">
            <v>0</v>
          </cell>
          <cell r="V53">
            <v>52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7</v>
          </cell>
          <cell r="BB53">
            <v>5</v>
          </cell>
          <cell r="BC53">
            <v>5</v>
          </cell>
          <cell r="BD53">
            <v>1</v>
          </cell>
          <cell r="BE53">
            <v>3</v>
          </cell>
          <cell r="BF53">
            <v>4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>
            <v>2</v>
          </cell>
          <cell r="P54">
            <v>1</v>
          </cell>
          <cell r="Q54">
            <v>0</v>
          </cell>
          <cell r="R54">
            <v>1</v>
          </cell>
          <cell r="S54">
            <v>1</v>
          </cell>
          <cell r="T54">
            <v>0</v>
          </cell>
          <cell r="U54">
            <v>0</v>
          </cell>
          <cell r="V54">
            <v>10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2</v>
          </cell>
          <cell r="BC54">
            <v>1</v>
          </cell>
          <cell r="BD54">
            <v>0</v>
          </cell>
          <cell r="BE54">
            <v>1</v>
          </cell>
          <cell r="BF54">
            <v>1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4</v>
          </cell>
          <cell r="N55">
            <v>6</v>
          </cell>
          <cell r="O55">
            <v>3</v>
          </cell>
          <cell r="P55">
            <v>0</v>
          </cell>
          <cell r="Q55">
            <v>2</v>
          </cell>
          <cell r="R55">
            <v>1</v>
          </cell>
          <cell r="S55">
            <v>2</v>
          </cell>
          <cell r="T55">
            <v>0</v>
          </cell>
          <cell r="U55">
            <v>0</v>
          </cell>
          <cell r="V55">
            <v>41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4</v>
          </cell>
          <cell r="BA55">
            <v>6</v>
          </cell>
          <cell r="BB55">
            <v>3</v>
          </cell>
          <cell r="BC55">
            <v>0</v>
          </cell>
          <cell r="BD55">
            <v>2</v>
          </cell>
          <cell r="BE55">
            <v>1</v>
          </cell>
          <cell r="BF55">
            <v>2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>
            <v>9</v>
          </cell>
          <cell r="P56">
            <v>11</v>
          </cell>
          <cell r="Q56">
            <v>3</v>
          </cell>
          <cell r="R56">
            <v>0</v>
          </cell>
          <cell r="S56">
            <v>9</v>
          </cell>
          <cell r="T56">
            <v>0</v>
          </cell>
          <cell r="U56">
            <v>0</v>
          </cell>
          <cell r="V56">
            <v>61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9</v>
          </cell>
          <cell r="BC56">
            <v>11</v>
          </cell>
          <cell r="BD56">
            <v>3</v>
          </cell>
          <cell r="BE56">
            <v>0</v>
          </cell>
          <cell r="BF56">
            <v>9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>
            <v>6</v>
          </cell>
          <cell r="P57">
            <v>2</v>
          </cell>
          <cell r="Q57">
            <v>4</v>
          </cell>
          <cell r="R57">
            <v>4</v>
          </cell>
          <cell r="S57">
            <v>0</v>
          </cell>
          <cell r="T57">
            <v>0</v>
          </cell>
          <cell r="U57">
            <v>0</v>
          </cell>
          <cell r="V57">
            <v>22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6</v>
          </cell>
          <cell r="BC57">
            <v>2</v>
          </cell>
          <cell r="BD57">
            <v>4</v>
          </cell>
          <cell r="BE57">
            <v>4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6</v>
          </cell>
          <cell r="K58">
            <v>3</v>
          </cell>
          <cell r="L58">
            <v>3</v>
          </cell>
          <cell r="M58">
            <v>4</v>
          </cell>
          <cell r="N58">
            <v>0</v>
          </cell>
          <cell r="O58">
            <v>3</v>
          </cell>
          <cell r="P58">
            <v>9</v>
          </cell>
          <cell r="Q58">
            <v>11</v>
          </cell>
          <cell r="R58">
            <v>7</v>
          </cell>
          <cell r="S58">
            <v>0</v>
          </cell>
          <cell r="T58">
            <v>0</v>
          </cell>
          <cell r="U58">
            <v>0</v>
          </cell>
          <cell r="V58">
            <v>46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7</v>
          </cell>
          <cell r="AX58">
            <v>3</v>
          </cell>
          <cell r="AY58">
            <v>3</v>
          </cell>
          <cell r="AZ58">
            <v>4</v>
          </cell>
          <cell r="BA58">
            <v>0</v>
          </cell>
          <cell r="BB58">
            <v>5</v>
          </cell>
          <cell r="BC58">
            <v>9</v>
          </cell>
          <cell r="BD58">
            <v>11</v>
          </cell>
          <cell r="BE58">
            <v>7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>
            <v>5</v>
          </cell>
          <cell r="P59">
            <v>4</v>
          </cell>
          <cell r="Q59">
            <v>16</v>
          </cell>
          <cell r="R59">
            <v>11</v>
          </cell>
          <cell r="S59">
            <v>10</v>
          </cell>
          <cell r="T59">
            <v>0</v>
          </cell>
          <cell r="U59">
            <v>0</v>
          </cell>
          <cell r="V59">
            <v>65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5</v>
          </cell>
          <cell r="BC59">
            <v>4</v>
          </cell>
          <cell r="BD59">
            <v>16</v>
          </cell>
          <cell r="BE59">
            <v>11</v>
          </cell>
          <cell r="BF59">
            <v>10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3</v>
          </cell>
          <cell r="Q60">
            <v>3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16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3</v>
          </cell>
          <cell r="BD60">
            <v>3</v>
          </cell>
          <cell r="BE60">
            <v>0</v>
          </cell>
          <cell r="BF60">
            <v>1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11</v>
          </cell>
          <cell r="S61">
            <v>1</v>
          </cell>
          <cell r="T61">
            <v>0</v>
          </cell>
          <cell r="U61">
            <v>0</v>
          </cell>
          <cell r="V61">
            <v>24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1</v>
          </cell>
          <cell r="BC61">
            <v>1</v>
          </cell>
          <cell r="BD61">
            <v>4</v>
          </cell>
          <cell r="BE61">
            <v>11</v>
          </cell>
          <cell r="BF61">
            <v>1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>
            <v>8</v>
          </cell>
          <cell r="P62">
            <v>1</v>
          </cell>
          <cell r="Q62">
            <v>9</v>
          </cell>
          <cell r="R62">
            <v>0</v>
          </cell>
          <cell r="S62">
            <v>6</v>
          </cell>
          <cell r="T62">
            <v>0</v>
          </cell>
          <cell r="U62">
            <v>0</v>
          </cell>
          <cell r="V62">
            <v>48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8</v>
          </cell>
          <cell r="BC62">
            <v>1</v>
          </cell>
          <cell r="BD62">
            <v>9</v>
          </cell>
          <cell r="BE62">
            <v>0</v>
          </cell>
          <cell r="BF62">
            <v>6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>
            <v>1</v>
          </cell>
          <cell r="P63">
            <v>1</v>
          </cell>
          <cell r="Q63">
            <v>1</v>
          </cell>
          <cell r="R63">
            <v>3</v>
          </cell>
          <cell r="S63">
            <v>3</v>
          </cell>
          <cell r="T63">
            <v>0</v>
          </cell>
          <cell r="U63">
            <v>0</v>
          </cell>
          <cell r="V63">
            <v>18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1</v>
          </cell>
          <cell r="BC63">
            <v>1</v>
          </cell>
          <cell r="BD63">
            <v>1</v>
          </cell>
          <cell r="BE63">
            <v>3</v>
          </cell>
          <cell r="BF63">
            <v>3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>
            <v>3</v>
          </cell>
          <cell r="P64">
            <v>4</v>
          </cell>
          <cell r="Q64">
            <v>1</v>
          </cell>
          <cell r="R64">
            <v>2</v>
          </cell>
          <cell r="S64">
            <v>0</v>
          </cell>
          <cell r="T64">
            <v>0</v>
          </cell>
          <cell r="U64">
            <v>0</v>
          </cell>
          <cell r="V64">
            <v>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3</v>
          </cell>
          <cell r="BC64">
            <v>4</v>
          </cell>
          <cell r="BD64">
            <v>1</v>
          </cell>
          <cell r="BE64">
            <v>2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>
            <v>2</v>
          </cell>
          <cell r="P65">
            <v>0</v>
          </cell>
          <cell r="Q65">
            <v>9</v>
          </cell>
          <cell r="R65">
            <v>6</v>
          </cell>
          <cell r="S65">
            <v>6</v>
          </cell>
          <cell r="T65">
            <v>0</v>
          </cell>
          <cell r="U65">
            <v>0</v>
          </cell>
          <cell r="V65">
            <v>55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1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2</v>
          </cell>
          <cell r="BC65">
            <v>0</v>
          </cell>
          <cell r="BD65">
            <v>10</v>
          </cell>
          <cell r="BE65">
            <v>6</v>
          </cell>
          <cell r="BF65">
            <v>6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4</v>
          </cell>
          <cell r="P66">
            <v>3</v>
          </cell>
          <cell r="Q66">
            <v>2</v>
          </cell>
          <cell r="R66">
            <v>4</v>
          </cell>
          <cell r="S66">
            <v>3</v>
          </cell>
          <cell r="T66">
            <v>0</v>
          </cell>
          <cell r="U66">
            <v>0</v>
          </cell>
          <cell r="V66">
            <v>27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5</v>
          </cell>
          <cell r="BB66">
            <v>4</v>
          </cell>
          <cell r="BC66">
            <v>3</v>
          </cell>
          <cell r="BD66">
            <v>2</v>
          </cell>
          <cell r="BE66">
            <v>4</v>
          </cell>
          <cell r="BF66">
            <v>3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>
            <v>8</v>
          </cell>
          <cell r="P67">
            <v>7</v>
          </cell>
          <cell r="Q67">
            <v>15</v>
          </cell>
          <cell r="R67">
            <v>15</v>
          </cell>
          <cell r="S67">
            <v>4</v>
          </cell>
          <cell r="T67">
            <v>0</v>
          </cell>
          <cell r="U67">
            <v>0</v>
          </cell>
          <cell r="V67">
            <v>58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8</v>
          </cell>
          <cell r="BC67">
            <v>7</v>
          </cell>
          <cell r="BD67">
            <v>16</v>
          </cell>
          <cell r="BE67">
            <v>15</v>
          </cell>
          <cell r="BF67">
            <v>4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>
            <v>3</v>
          </cell>
          <cell r="P68">
            <v>5</v>
          </cell>
          <cell r="Q68">
            <v>5</v>
          </cell>
          <cell r="R68">
            <v>3</v>
          </cell>
          <cell r="S68">
            <v>4</v>
          </cell>
          <cell r="T68">
            <v>0</v>
          </cell>
          <cell r="U68">
            <v>0</v>
          </cell>
          <cell r="V68">
            <v>31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</v>
          </cell>
          <cell r="AF68">
            <v>0</v>
          </cell>
          <cell r="AG68">
            <v>0</v>
          </cell>
          <cell r="AH68">
            <v>0</v>
          </cell>
          <cell r="AI68">
            <v>1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1</v>
          </cell>
          <cell r="AT68">
            <v>0</v>
          </cell>
          <cell r="AU68">
            <v>0</v>
          </cell>
          <cell r="AV68">
            <v>1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3</v>
          </cell>
          <cell r="BC68">
            <v>5</v>
          </cell>
          <cell r="BD68">
            <v>5</v>
          </cell>
          <cell r="BE68">
            <v>4</v>
          </cell>
          <cell r="BF68">
            <v>5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>
            <v>11</v>
          </cell>
          <cell r="P69">
            <v>11</v>
          </cell>
          <cell r="Q69">
            <v>12</v>
          </cell>
          <cell r="R69">
            <v>17</v>
          </cell>
          <cell r="S69">
            <v>6</v>
          </cell>
          <cell r="T69">
            <v>0</v>
          </cell>
          <cell r="U69">
            <v>0</v>
          </cell>
          <cell r="V69">
            <v>94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11</v>
          </cell>
          <cell r="BC69">
            <v>11</v>
          </cell>
          <cell r="BD69">
            <v>12</v>
          </cell>
          <cell r="BE69">
            <v>17</v>
          </cell>
          <cell r="BF69">
            <v>6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>
            <v>6</v>
          </cell>
          <cell r="P70">
            <v>3</v>
          </cell>
          <cell r="Q70">
            <v>6</v>
          </cell>
          <cell r="R70">
            <v>4</v>
          </cell>
          <cell r="S70">
            <v>1</v>
          </cell>
          <cell r="T70">
            <v>0</v>
          </cell>
          <cell r="U70">
            <v>0</v>
          </cell>
          <cell r="V70">
            <v>38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6</v>
          </cell>
          <cell r="BC70">
            <v>3</v>
          </cell>
          <cell r="BD70">
            <v>6</v>
          </cell>
          <cell r="BE70">
            <v>4</v>
          </cell>
          <cell r="BF70">
            <v>1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13</v>
          </cell>
          <cell r="O71">
            <v>22</v>
          </cell>
          <cell r="P71">
            <v>11</v>
          </cell>
          <cell r="Q71">
            <v>17</v>
          </cell>
          <cell r="R71">
            <v>14</v>
          </cell>
          <cell r="S71">
            <v>14</v>
          </cell>
          <cell r="T71">
            <v>0</v>
          </cell>
          <cell r="U71">
            <v>0</v>
          </cell>
          <cell r="V71">
            <v>133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14</v>
          </cell>
          <cell r="BB71">
            <v>22</v>
          </cell>
          <cell r="BC71">
            <v>11</v>
          </cell>
          <cell r="BD71">
            <v>17</v>
          </cell>
          <cell r="BE71">
            <v>14</v>
          </cell>
          <cell r="BF71">
            <v>14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>
            <v>4</v>
          </cell>
          <cell r="P72">
            <v>9</v>
          </cell>
          <cell r="Q72">
            <v>4</v>
          </cell>
          <cell r="R72">
            <v>2</v>
          </cell>
          <cell r="S72">
            <v>0</v>
          </cell>
          <cell r="T72">
            <v>0</v>
          </cell>
          <cell r="U72">
            <v>0</v>
          </cell>
          <cell r="V72">
            <v>33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4</v>
          </cell>
          <cell r="BC72">
            <v>9</v>
          </cell>
          <cell r="BD72">
            <v>4</v>
          </cell>
          <cell r="BE72">
            <v>2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7</v>
          </cell>
          <cell r="O73">
            <v>8</v>
          </cell>
          <cell r="P73">
            <v>6</v>
          </cell>
          <cell r="Q73">
            <v>2</v>
          </cell>
          <cell r="R73">
            <v>1</v>
          </cell>
          <cell r="S73">
            <v>0</v>
          </cell>
          <cell r="T73">
            <v>0</v>
          </cell>
          <cell r="U73">
            <v>0</v>
          </cell>
          <cell r="V73">
            <v>27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7</v>
          </cell>
          <cell r="BB73">
            <v>8</v>
          </cell>
          <cell r="BC73">
            <v>6</v>
          </cell>
          <cell r="BD73">
            <v>2</v>
          </cell>
          <cell r="BE73">
            <v>1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>
            <v>1</v>
          </cell>
          <cell r="P74">
            <v>1</v>
          </cell>
          <cell r="Q74">
            <v>4</v>
          </cell>
          <cell r="R74">
            <v>0</v>
          </cell>
          <cell r="S74">
            <v>6</v>
          </cell>
          <cell r="T74">
            <v>0</v>
          </cell>
          <cell r="U74">
            <v>0</v>
          </cell>
          <cell r="V74">
            <v>24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1</v>
          </cell>
          <cell r="BC74">
            <v>1</v>
          </cell>
          <cell r="BD74">
            <v>4</v>
          </cell>
          <cell r="BE74">
            <v>0</v>
          </cell>
          <cell r="BF74">
            <v>6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17</v>
          </cell>
          <cell r="O75">
            <v>4</v>
          </cell>
          <cell r="P75">
            <v>3</v>
          </cell>
          <cell r="Q75">
            <v>3</v>
          </cell>
          <cell r="R75">
            <v>10</v>
          </cell>
          <cell r="S75">
            <v>5</v>
          </cell>
          <cell r="T75">
            <v>0</v>
          </cell>
          <cell r="U75">
            <v>0</v>
          </cell>
          <cell r="V75">
            <v>76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17</v>
          </cell>
          <cell r="BB75">
            <v>4</v>
          </cell>
          <cell r="BC75">
            <v>3</v>
          </cell>
          <cell r="BD75">
            <v>3</v>
          </cell>
          <cell r="BE75">
            <v>10</v>
          </cell>
          <cell r="BF75">
            <v>5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>
            <v>4</v>
          </cell>
          <cell r="P76">
            <v>12</v>
          </cell>
          <cell r="Q76">
            <v>1</v>
          </cell>
          <cell r="R76">
            <v>6</v>
          </cell>
          <cell r="S76">
            <v>6</v>
          </cell>
          <cell r="T76">
            <v>0</v>
          </cell>
          <cell r="U76">
            <v>0</v>
          </cell>
          <cell r="V76">
            <v>51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4</v>
          </cell>
          <cell r="BC76">
            <v>12</v>
          </cell>
          <cell r="BD76">
            <v>1</v>
          </cell>
          <cell r="BE76">
            <v>6</v>
          </cell>
          <cell r="BF76">
            <v>6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14</v>
          </cell>
          <cell r="N77">
            <v>17</v>
          </cell>
          <cell r="O77">
            <v>1</v>
          </cell>
          <cell r="P77">
            <v>4</v>
          </cell>
          <cell r="Q77">
            <v>0</v>
          </cell>
          <cell r="R77">
            <v>10</v>
          </cell>
          <cell r="S77">
            <v>0</v>
          </cell>
          <cell r="T77">
            <v>0</v>
          </cell>
          <cell r="U77">
            <v>0</v>
          </cell>
          <cell r="V77">
            <v>60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15</v>
          </cell>
          <cell r="BA77">
            <v>17</v>
          </cell>
          <cell r="BB77">
            <v>1</v>
          </cell>
          <cell r="BC77">
            <v>4</v>
          </cell>
          <cell r="BD77">
            <v>0</v>
          </cell>
          <cell r="BE77">
            <v>10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7</v>
          </cell>
          <cell r="O78">
            <v>4</v>
          </cell>
          <cell r="P78">
            <v>3</v>
          </cell>
          <cell r="Q78">
            <v>3</v>
          </cell>
          <cell r="R78">
            <v>6</v>
          </cell>
          <cell r="S78">
            <v>2</v>
          </cell>
          <cell r="T78">
            <v>0</v>
          </cell>
          <cell r="U78">
            <v>0</v>
          </cell>
          <cell r="V78">
            <v>49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7</v>
          </cell>
          <cell r="BB78">
            <v>4</v>
          </cell>
          <cell r="BC78">
            <v>3</v>
          </cell>
          <cell r="BD78">
            <v>3</v>
          </cell>
          <cell r="BE78">
            <v>6</v>
          </cell>
          <cell r="BF78">
            <v>2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11</v>
          </cell>
          <cell r="O79">
            <v>5</v>
          </cell>
          <cell r="P79">
            <v>5</v>
          </cell>
          <cell r="Q79">
            <v>9</v>
          </cell>
          <cell r="R79">
            <v>8</v>
          </cell>
          <cell r="S79">
            <v>0</v>
          </cell>
          <cell r="T79">
            <v>0</v>
          </cell>
          <cell r="U79">
            <v>0</v>
          </cell>
          <cell r="V79">
            <v>42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2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11</v>
          </cell>
          <cell r="BB79">
            <v>5</v>
          </cell>
          <cell r="BC79">
            <v>6</v>
          </cell>
          <cell r="BD79">
            <v>10</v>
          </cell>
          <cell r="BE79">
            <v>8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3</v>
          </cell>
          <cell r="O80">
            <v>3</v>
          </cell>
          <cell r="P80">
            <v>0</v>
          </cell>
          <cell r="Q80">
            <v>1</v>
          </cell>
          <cell r="R80">
            <v>0</v>
          </cell>
          <cell r="S80">
            <v>4</v>
          </cell>
          <cell r="T80">
            <v>0</v>
          </cell>
          <cell r="U80">
            <v>0</v>
          </cell>
          <cell r="V80">
            <v>16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3</v>
          </cell>
          <cell r="BB80">
            <v>3</v>
          </cell>
          <cell r="BC80">
            <v>0</v>
          </cell>
          <cell r="BD80">
            <v>1</v>
          </cell>
          <cell r="BE80">
            <v>0</v>
          </cell>
          <cell r="BF80">
            <v>4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5</v>
          </cell>
          <cell r="O81">
            <v>3</v>
          </cell>
          <cell r="P81">
            <v>14</v>
          </cell>
          <cell r="Q81">
            <v>12</v>
          </cell>
          <cell r="R81">
            <v>10</v>
          </cell>
          <cell r="S81">
            <v>0</v>
          </cell>
          <cell r="T81">
            <v>0</v>
          </cell>
          <cell r="U81">
            <v>0</v>
          </cell>
          <cell r="V81">
            <v>96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5</v>
          </cell>
          <cell r="BB81">
            <v>3</v>
          </cell>
          <cell r="BC81">
            <v>14</v>
          </cell>
          <cell r="BD81">
            <v>12</v>
          </cell>
          <cell r="BE81">
            <v>10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5</v>
          </cell>
          <cell r="M82">
            <v>0</v>
          </cell>
          <cell r="N82">
            <v>2</v>
          </cell>
          <cell r="O82">
            <v>1</v>
          </cell>
          <cell r="P82">
            <v>5</v>
          </cell>
          <cell r="Q82">
            <v>9</v>
          </cell>
          <cell r="R82">
            <v>3</v>
          </cell>
          <cell r="S82">
            <v>0</v>
          </cell>
          <cell r="T82">
            <v>0</v>
          </cell>
          <cell r="U82">
            <v>0</v>
          </cell>
          <cell r="V82">
            <v>33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8</v>
          </cell>
          <cell r="AX82">
            <v>0</v>
          </cell>
          <cell r="AY82">
            <v>5</v>
          </cell>
          <cell r="AZ82">
            <v>0</v>
          </cell>
          <cell r="BA82">
            <v>2</v>
          </cell>
          <cell r="BB82">
            <v>1</v>
          </cell>
          <cell r="BC82">
            <v>5</v>
          </cell>
          <cell r="BD82">
            <v>9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9</v>
          </cell>
          <cell r="O83">
            <v>5</v>
          </cell>
          <cell r="P83">
            <v>13</v>
          </cell>
          <cell r="Q83">
            <v>10</v>
          </cell>
          <cell r="R83">
            <v>2</v>
          </cell>
          <cell r="S83">
            <v>0</v>
          </cell>
          <cell r="T83">
            <v>0</v>
          </cell>
          <cell r="U83">
            <v>0</v>
          </cell>
          <cell r="V83">
            <v>63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9</v>
          </cell>
          <cell r="BB83">
            <v>5</v>
          </cell>
          <cell r="BC83">
            <v>13</v>
          </cell>
          <cell r="BD83">
            <v>10</v>
          </cell>
          <cell r="BE83">
            <v>2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2</v>
          </cell>
          <cell r="M84">
            <v>0</v>
          </cell>
          <cell r="N84">
            <v>1</v>
          </cell>
          <cell r="O84">
            <v>1</v>
          </cell>
          <cell r="P84">
            <v>4</v>
          </cell>
          <cell r="Q84">
            <v>1</v>
          </cell>
          <cell r="R84">
            <v>2</v>
          </cell>
          <cell r="S84">
            <v>0</v>
          </cell>
          <cell r="T84">
            <v>0</v>
          </cell>
          <cell r="U84">
            <v>0</v>
          </cell>
          <cell r="V84">
            <v>13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1</v>
          </cell>
          <cell r="AX84">
            <v>1</v>
          </cell>
          <cell r="AY84">
            <v>2</v>
          </cell>
          <cell r="AZ84">
            <v>0</v>
          </cell>
          <cell r="BA84">
            <v>1</v>
          </cell>
          <cell r="BB84">
            <v>1</v>
          </cell>
          <cell r="BC84">
            <v>4</v>
          </cell>
          <cell r="BD84">
            <v>1</v>
          </cell>
          <cell r="BE84">
            <v>2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1</v>
          </cell>
          <cell r="M85">
            <v>0</v>
          </cell>
          <cell r="N85">
            <v>1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8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2</v>
          </cell>
          <cell r="AX85">
            <v>2</v>
          </cell>
          <cell r="AY85">
            <v>1</v>
          </cell>
          <cell r="AZ85">
            <v>0</v>
          </cell>
          <cell r="BA85">
            <v>1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>
            <v>1</v>
          </cell>
          <cell r="P86">
            <v>0</v>
          </cell>
          <cell r="Q86">
            <v>0</v>
          </cell>
          <cell r="R86">
            <v>3</v>
          </cell>
          <cell r="S86">
            <v>0</v>
          </cell>
          <cell r="T86">
            <v>0</v>
          </cell>
          <cell r="U86">
            <v>0</v>
          </cell>
          <cell r="V86">
            <v>8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1</v>
          </cell>
          <cell r="BC86">
            <v>0</v>
          </cell>
          <cell r="BD86">
            <v>0</v>
          </cell>
          <cell r="BE86">
            <v>3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2</v>
          </cell>
          <cell r="P88">
            <v>0</v>
          </cell>
          <cell r="Q88">
            <v>1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</v>
          </cell>
          <cell r="BC88">
            <v>0</v>
          </cell>
          <cell r="BD88">
            <v>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>
            <v>1</v>
          </cell>
          <cell r="P90">
            <v>2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7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1</v>
          </cell>
          <cell r="BC90">
            <v>2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4</v>
          </cell>
          <cell r="M91">
            <v>1</v>
          </cell>
          <cell r="N91">
            <v>7</v>
          </cell>
          <cell r="O91">
            <v>7</v>
          </cell>
          <cell r="P91">
            <v>11</v>
          </cell>
          <cell r="Q91">
            <v>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7</v>
          </cell>
          <cell r="AY91">
            <v>4</v>
          </cell>
          <cell r="AZ91">
            <v>1</v>
          </cell>
          <cell r="BA91">
            <v>7</v>
          </cell>
          <cell r="BB91">
            <v>7</v>
          </cell>
          <cell r="BC91">
            <v>11</v>
          </cell>
          <cell r="BD91">
            <v>2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>
            <v>0</v>
          </cell>
          <cell r="P92">
            <v>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6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4</v>
          </cell>
          <cell r="N93">
            <v>0</v>
          </cell>
          <cell r="O93">
            <v>0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4</v>
          </cell>
          <cell r="BA93">
            <v>0</v>
          </cell>
          <cell r="BB93">
            <v>0</v>
          </cell>
          <cell r="BC93">
            <v>1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10</v>
          </cell>
          <cell r="O94">
            <v>0</v>
          </cell>
          <cell r="P94">
            <v>6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10</v>
          </cell>
          <cell r="BB94">
            <v>0</v>
          </cell>
          <cell r="BC94">
            <v>6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2</v>
          </cell>
          <cell r="N95">
            <v>0</v>
          </cell>
          <cell r="O95">
            <v>4</v>
          </cell>
          <cell r="P95">
            <v>5</v>
          </cell>
          <cell r="Q95">
            <v>2</v>
          </cell>
          <cell r="R95">
            <v>1</v>
          </cell>
          <cell r="S95">
            <v>0</v>
          </cell>
          <cell r="T95">
            <v>0</v>
          </cell>
          <cell r="U95">
            <v>0</v>
          </cell>
          <cell r="V95">
            <v>19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2</v>
          </cell>
          <cell r="BA95">
            <v>0</v>
          </cell>
          <cell r="BB95">
            <v>4</v>
          </cell>
          <cell r="BC95">
            <v>5</v>
          </cell>
          <cell r="BD95">
            <v>2</v>
          </cell>
          <cell r="BE95">
            <v>1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3</v>
          </cell>
          <cell r="M96">
            <v>4</v>
          </cell>
          <cell r="N96">
            <v>8</v>
          </cell>
          <cell r="O96">
            <v>4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26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6</v>
          </cell>
          <cell r="AX96">
            <v>1</v>
          </cell>
          <cell r="AY96">
            <v>4</v>
          </cell>
          <cell r="AZ96">
            <v>4</v>
          </cell>
          <cell r="BA96">
            <v>8</v>
          </cell>
          <cell r="BB96">
            <v>4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4</v>
          </cell>
          <cell r="O97">
            <v>0</v>
          </cell>
          <cell r="P97">
            <v>12</v>
          </cell>
          <cell r="Q97">
            <v>7</v>
          </cell>
          <cell r="R97">
            <v>6</v>
          </cell>
          <cell r="S97">
            <v>0</v>
          </cell>
          <cell r="T97">
            <v>0</v>
          </cell>
          <cell r="U97">
            <v>0</v>
          </cell>
          <cell r="V97">
            <v>54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4</v>
          </cell>
          <cell r="BB97">
            <v>0</v>
          </cell>
          <cell r="BC97">
            <v>12</v>
          </cell>
          <cell r="BD97">
            <v>7</v>
          </cell>
          <cell r="BE97">
            <v>6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5</v>
          </cell>
          <cell r="O98">
            <v>6</v>
          </cell>
          <cell r="P98">
            <v>3</v>
          </cell>
          <cell r="Q98">
            <v>6</v>
          </cell>
          <cell r="R98">
            <v>5</v>
          </cell>
          <cell r="S98">
            <v>0</v>
          </cell>
          <cell r="T98">
            <v>0</v>
          </cell>
          <cell r="U98">
            <v>0</v>
          </cell>
          <cell r="V98">
            <v>40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5</v>
          </cell>
          <cell r="BB98">
            <v>6</v>
          </cell>
          <cell r="BC98">
            <v>3</v>
          </cell>
          <cell r="BD98">
            <v>6</v>
          </cell>
          <cell r="BE98">
            <v>5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4</v>
          </cell>
          <cell r="O99">
            <v>1</v>
          </cell>
          <cell r="P99">
            <v>3</v>
          </cell>
          <cell r="Q99">
            <v>0</v>
          </cell>
          <cell r="R99">
            <v>32</v>
          </cell>
          <cell r="S99">
            <v>0</v>
          </cell>
          <cell r="T99">
            <v>0</v>
          </cell>
          <cell r="U99">
            <v>0</v>
          </cell>
          <cell r="V99">
            <v>56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4</v>
          </cell>
          <cell r="BB99">
            <v>1</v>
          </cell>
          <cell r="BC99">
            <v>3</v>
          </cell>
          <cell r="BD99">
            <v>0</v>
          </cell>
          <cell r="BE99">
            <v>32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>
            <v>3</v>
          </cell>
          <cell r="P100">
            <v>5</v>
          </cell>
          <cell r="Q100">
            <v>2</v>
          </cell>
          <cell r="R100">
            <v>5</v>
          </cell>
          <cell r="S100">
            <v>0</v>
          </cell>
          <cell r="T100">
            <v>0</v>
          </cell>
          <cell r="U100">
            <v>0</v>
          </cell>
          <cell r="V100">
            <v>23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3</v>
          </cell>
          <cell r="BC100">
            <v>5</v>
          </cell>
          <cell r="BD100">
            <v>2</v>
          </cell>
          <cell r="BE100">
            <v>5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5</v>
          </cell>
          <cell r="O101">
            <v>1</v>
          </cell>
          <cell r="P101">
            <v>0</v>
          </cell>
          <cell r="Q101">
            <v>13</v>
          </cell>
          <cell r="R101">
            <v>6</v>
          </cell>
          <cell r="S101">
            <v>0</v>
          </cell>
          <cell r="T101">
            <v>0</v>
          </cell>
          <cell r="U101">
            <v>0</v>
          </cell>
          <cell r="V101">
            <v>68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5</v>
          </cell>
          <cell r="BB101">
            <v>1</v>
          </cell>
          <cell r="BC101">
            <v>0</v>
          </cell>
          <cell r="BD101">
            <v>13</v>
          </cell>
          <cell r="BE101">
            <v>6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9</v>
          </cell>
          <cell r="O102">
            <v>4</v>
          </cell>
          <cell r="P102">
            <v>8</v>
          </cell>
          <cell r="Q102">
            <v>7</v>
          </cell>
          <cell r="R102">
            <v>6</v>
          </cell>
          <cell r="S102">
            <v>6</v>
          </cell>
          <cell r="T102">
            <v>0</v>
          </cell>
          <cell r="U102">
            <v>0</v>
          </cell>
          <cell r="V102">
            <v>60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9</v>
          </cell>
          <cell r="BB102">
            <v>4</v>
          </cell>
          <cell r="BC102">
            <v>8</v>
          </cell>
          <cell r="BD102">
            <v>7</v>
          </cell>
          <cell r="BE102">
            <v>6</v>
          </cell>
          <cell r="BF102">
            <v>6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9</v>
          </cell>
          <cell r="M103">
            <v>3</v>
          </cell>
          <cell r="N103">
            <v>4</v>
          </cell>
          <cell r="O103">
            <v>3</v>
          </cell>
          <cell r="P103">
            <v>5</v>
          </cell>
          <cell r="Q103">
            <v>3</v>
          </cell>
          <cell r="R103">
            <v>9</v>
          </cell>
          <cell r="S103">
            <v>1</v>
          </cell>
          <cell r="T103">
            <v>0</v>
          </cell>
          <cell r="U103">
            <v>0</v>
          </cell>
          <cell r="V103">
            <v>38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1</v>
          </cell>
          <cell r="AY103">
            <v>9</v>
          </cell>
          <cell r="AZ103">
            <v>3</v>
          </cell>
          <cell r="BA103">
            <v>4</v>
          </cell>
          <cell r="BB103">
            <v>3</v>
          </cell>
          <cell r="BC103">
            <v>5</v>
          </cell>
          <cell r="BD103">
            <v>3</v>
          </cell>
          <cell r="BE103">
            <v>9</v>
          </cell>
          <cell r="BF103">
            <v>1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5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9</v>
          </cell>
          <cell r="N105">
            <v>5</v>
          </cell>
          <cell r="O105">
            <v>18</v>
          </cell>
          <cell r="P105">
            <v>11</v>
          </cell>
          <cell r="Q105">
            <v>7</v>
          </cell>
          <cell r="R105">
            <v>16</v>
          </cell>
          <cell r="S105">
            <v>10</v>
          </cell>
          <cell r="T105">
            <v>0</v>
          </cell>
          <cell r="U105">
            <v>0</v>
          </cell>
          <cell r="V105">
            <v>86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1</v>
          </cell>
          <cell r="AG105">
            <v>0</v>
          </cell>
          <cell r="AH105">
            <v>0</v>
          </cell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9</v>
          </cell>
          <cell r="BA105">
            <v>5</v>
          </cell>
          <cell r="BB105">
            <v>18</v>
          </cell>
          <cell r="BC105">
            <v>11</v>
          </cell>
          <cell r="BD105">
            <v>7</v>
          </cell>
          <cell r="BE105">
            <v>16</v>
          </cell>
          <cell r="BF105">
            <v>11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3</v>
          </cell>
          <cell r="M106">
            <v>1</v>
          </cell>
          <cell r="N106">
            <v>14</v>
          </cell>
          <cell r="O106">
            <v>3</v>
          </cell>
          <cell r="P106">
            <v>20</v>
          </cell>
          <cell r="Q106">
            <v>1</v>
          </cell>
          <cell r="R106">
            <v>15</v>
          </cell>
          <cell r="S106">
            <v>0</v>
          </cell>
          <cell r="T106">
            <v>0</v>
          </cell>
          <cell r="U106">
            <v>0</v>
          </cell>
          <cell r="V106">
            <v>57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3</v>
          </cell>
          <cell r="AZ106">
            <v>1</v>
          </cell>
          <cell r="BA106">
            <v>14</v>
          </cell>
          <cell r="BB106">
            <v>3</v>
          </cell>
          <cell r="BC106">
            <v>20</v>
          </cell>
          <cell r="BD106">
            <v>1</v>
          </cell>
          <cell r="BE106">
            <v>15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2</v>
          </cell>
          <cell r="S107">
            <v>0</v>
          </cell>
          <cell r="T107">
            <v>0</v>
          </cell>
          <cell r="U107">
            <v>0</v>
          </cell>
          <cell r="V107">
            <v>9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3</v>
          </cell>
          <cell r="BE107">
            <v>2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4</v>
          </cell>
          <cell r="O108">
            <v>7</v>
          </cell>
          <cell r="P108">
            <v>5</v>
          </cell>
          <cell r="Q108">
            <v>7</v>
          </cell>
          <cell r="R108">
            <v>4</v>
          </cell>
          <cell r="S108">
            <v>6</v>
          </cell>
          <cell r="T108">
            <v>0</v>
          </cell>
          <cell r="U108">
            <v>0</v>
          </cell>
          <cell r="V108">
            <v>63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4</v>
          </cell>
          <cell r="BB108">
            <v>7</v>
          </cell>
          <cell r="BC108">
            <v>5</v>
          </cell>
          <cell r="BD108">
            <v>7</v>
          </cell>
          <cell r="BE108">
            <v>4</v>
          </cell>
          <cell r="BF108">
            <v>6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11</v>
          </cell>
          <cell r="M109">
            <v>3</v>
          </cell>
          <cell r="N109">
            <v>3</v>
          </cell>
          <cell r="O109">
            <v>9</v>
          </cell>
          <cell r="P109">
            <v>8</v>
          </cell>
          <cell r="Q109">
            <v>14</v>
          </cell>
          <cell r="R109">
            <v>11</v>
          </cell>
          <cell r="S109">
            <v>9</v>
          </cell>
          <cell r="T109">
            <v>0</v>
          </cell>
          <cell r="U109">
            <v>0</v>
          </cell>
          <cell r="V109">
            <v>74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6</v>
          </cell>
          <cell r="AX109">
            <v>0</v>
          </cell>
          <cell r="AY109">
            <v>11</v>
          </cell>
          <cell r="AZ109">
            <v>3</v>
          </cell>
          <cell r="BA109">
            <v>3</v>
          </cell>
          <cell r="BB109">
            <v>9</v>
          </cell>
          <cell r="BC109">
            <v>8</v>
          </cell>
          <cell r="BD109">
            <v>14</v>
          </cell>
          <cell r="BE109">
            <v>11</v>
          </cell>
          <cell r="BF109">
            <v>9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2</v>
          </cell>
          <cell r="M110">
            <v>0</v>
          </cell>
          <cell r="N110">
            <v>2</v>
          </cell>
          <cell r="O110">
            <v>6</v>
          </cell>
          <cell r="P110">
            <v>5</v>
          </cell>
          <cell r="Q110">
            <v>1</v>
          </cell>
          <cell r="R110">
            <v>3</v>
          </cell>
          <cell r="S110">
            <v>0</v>
          </cell>
          <cell r="T110">
            <v>0</v>
          </cell>
          <cell r="U110">
            <v>0</v>
          </cell>
          <cell r="V110">
            <v>21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2</v>
          </cell>
          <cell r="AY110">
            <v>2</v>
          </cell>
          <cell r="AZ110">
            <v>0</v>
          </cell>
          <cell r="BA110">
            <v>2</v>
          </cell>
          <cell r="BB110">
            <v>6</v>
          </cell>
          <cell r="BC110">
            <v>5</v>
          </cell>
          <cell r="BD110">
            <v>1</v>
          </cell>
          <cell r="BE110">
            <v>3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1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1</v>
          </cell>
          <cell r="T111">
            <v>0</v>
          </cell>
          <cell r="U111">
            <v>0</v>
          </cell>
          <cell r="V111">
            <v>4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1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1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3</v>
          </cell>
          <cell r="O112">
            <v>4</v>
          </cell>
          <cell r="P112">
            <v>1</v>
          </cell>
          <cell r="Q112">
            <v>2</v>
          </cell>
          <cell r="R112">
            <v>0</v>
          </cell>
          <cell r="S112">
            <v>2</v>
          </cell>
          <cell r="T112">
            <v>0</v>
          </cell>
          <cell r="U112">
            <v>0</v>
          </cell>
          <cell r="V112">
            <v>23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3</v>
          </cell>
          <cell r="BB112">
            <v>4</v>
          </cell>
          <cell r="BC112">
            <v>1</v>
          </cell>
          <cell r="BD112">
            <v>2</v>
          </cell>
          <cell r="BE112">
            <v>0</v>
          </cell>
          <cell r="BF112">
            <v>2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30</v>
          </cell>
          <cell r="M113">
            <v>36</v>
          </cell>
          <cell r="N113">
            <v>27</v>
          </cell>
          <cell r="O113">
            <v>29</v>
          </cell>
          <cell r="P113">
            <v>11</v>
          </cell>
          <cell r="Q113">
            <v>11</v>
          </cell>
          <cell r="R113">
            <v>12</v>
          </cell>
          <cell r="S113">
            <v>11</v>
          </cell>
          <cell r="T113">
            <v>0</v>
          </cell>
          <cell r="U113">
            <v>0</v>
          </cell>
          <cell r="V113">
            <v>235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23</v>
          </cell>
          <cell r="AX113">
            <v>45</v>
          </cell>
          <cell r="AY113">
            <v>30</v>
          </cell>
          <cell r="AZ113">
            <v>36</v>
          </cell>
          <cell r="BA113">
            <v>27</v>
          </cell>
          <cell r="BB113">
            <v>29</v>
          </cell>
          <cell r="BC113">
            <v>11</v>
          </cell>
          <cell r="BD113">
            <v>12</v>
          </cell>
          <cell r="BE113">
            <v>12</v>
          </cell>
          <cell r="BF113">
            <v>11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>
            <v>0</v>
          </cell>
          <cell r="P114">
            <v>0</v>
          </cell>
          <cell r="Q114">
            <v>6</v>
          </cell>
          <cell r="R114">
            <v>0</v>
          </cell>
          <cell r="S114">
            <v>1</v>
          </cell>
          <cell r="T114">
            <v>0</v>
          </cell>
          <cell r="U114">
            <v>0</v>
          </cell>
          <cell r="V114">
            <v>70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6</v>
          </cell>
          <cell r="BE114">
            <v>0</v>
          </cell>
          <cell r="BF114">
            <v>1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18</v>
          </cell>
          <cell r="M115">
            <v>37</v>
          </cell>
          <cell r="N115">
            <v>9</v>
          </cell>
          <cell r="O115">
            <v>5</v>
          </cell>
          <cell r="P115">
            <v>26</v>
          </cell>
          <cell r="Q115">
            <v>23</v>
          </cell>
          <cell r="R115">
            <v>0</v>
          </cell>
          <cell r="S115">
            <v>9</v>
          </cell>
          <cell r="T115">
            <v>0</v>
          </cell>
          <cell r="U115">
            <v>0</v>
          </cell>
          <cell r="V115">
            <v>154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21</v>
          </cell>
          <cell r="AX115">
            <v>6</v>
          </cell>
          <cell r="AY115">
            <v>18</v>
          </cell>
          <cell r="AZ115">
            <v>37</v>
          </cell>
          <cell r="BA115">
            <v>9</v>
          </cell>
          <cell r="BB115">
            <v>5</v>
          </cell>
          <cell r="BC115">
            <v>26</v>
          </cell>
          <cell r="BD115">
            <v>23</v>
          </cell>
          <cell r="BE115">
            <v>0</v>
          </cell>
          <cell r="BF115">
            <v>9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16</v>
          </cell>
          <cell r="M116">
            <v>4</v>
          </cell>
          <cell r="N116">
            <v>7</v>
          </cell>
          <cell r="O116">
            <v>9</v>
          </cell>
          <cell r="P116">
            <v>1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75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16</v>
          </cell>
          <cell r="AX116">
            <v>22</v>
          </cell>
          <cell r="AY116">
            <v>16</v>
          </cell>
          <cell r="AZ116">
            <v>4</v>
          </cell>
          <cell r="BA116">
            <v>7</v>
          </cell>
          <cell r="BB116">
            <v>9</v>
          </cell>
          <cell r="BC116">
            <v>1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15</v>
          </cell>
          <cell r="M117">
            <v>13</v>
          </cell>
          <cell r="N117">
            <v>9</v>
          </cell>
          <cell r="O117">
            <v>14</v>
          </cell>
          <cell r="P117">
            <v>7</v>
          </cell>
          <cell r="Q117">
            <v>4</v>
          </cell>
          <cell r="R117">
            <v>6</v>
          </cell>
          <cell r="S117">
            <v>0</v>
          </cell>
          <cell r="T117">
            <v>0</v>
          </cell>
          <cell r="U117">
            <v>0</v>
          </cell>
          <cell r="V117">
            <v>94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17</v>
          </cell>
          <cell r="AX117">
            <v>9</v>
          </cell>
          <cell r="AY117">
            <v>15</v>
          </cell>
          <cell r="AZ117">
            <v>14</v>
          </cell>
          <cell r="BA117">
            <v>9</v>
          </cell>
          <cell r="BB117">
            <v>14</v>
          </cell>
          <cell r="BC117">
            <v>7</v>
          </cell>
          <cell r="BD117">
            <v>4</v>
          </cell>
          <cell r="BE117">
            <v>6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>
            <v>3</v>
          </cell>
          <cell r="P118">
            <v>3</v>
          </cell>
          <cell r="Q118">
            <v>8</v>
          </cell>
          <cell r="R118">
            <v>5</v>
          </cell>
          <cell r="S118">
            <v>0</v>
          </cell>
          <cell r="T118">
            <v>0</v>
          </cell>
          <cell r="U118">
            <v>0</v>
          </cell>
          <cell r="V118">
            <v>40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3</v>
          </cell>
          <cell r="BC118">
            <v>3</v>
          </cell>
          <cell r="BD118">
            <v>8</v>
          </cell>
          <cell r="BE118">
            <v>5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16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1</v>
          </cell>
          <cell r="BC119">
            <v>2</v>
          </cell>
          <cell r="BD119">
            <v>0</v>
          </cell>
          <cell r="BE119">
            <v>2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4</v>
          </cell>
          <cell r="O120">
            <v>6</v>
          </cell>
          <cell r="P120">
            <v>2</v>
          </cell>
          <cell r="Q120">
            <v>3</v>
          </cell>
          <cell r="R120">
            <v>5</v>
          </cell>
          <cell r="S120">
            <v>0</v>
          </cell>
          <cell r="T120">
            <v>0</v>
          </cell>
          <cell r="U120">
            <v>0</v>
          </cell>
          <cell r="V120">
            <v>35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4</v>
          </cell>
          <cell r="BB120">
            <v>6</v>
          </cell>
          <cell r="BC120">
            <v>2</v>
          </cell>
          <cell r="BD120">
            <v>3</v>
          </cell>
          <cell r="BE120">
            <v>5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6</v>
          </cell>
          <cell r="O121">
            <v>5</v>
          </cell>
          <cell r="P121">
            <v>0</v>
          </cell>
          <cell r="Q121">
            <v>4</v>
          </cell>
          <cell r="R121">
            <v>10</v>
          </cell>
          <cell r="S121">
            <v>5</v>
          </cell>
          <cell r="T121">
            <v>0</v>
          </cell>
          <cell r="U121">
            <v>0</v>
          </cell>
          <cell r="V121">
            <v>37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6</v>
          </cell>
          <cell r="BB121">
            <v>5</v>
          </cell>
          <cell r="BC121">
            <v>0</v>
          </cell>
          <cell r="BD121">
            <v>4</v>
          </cell>
          <cell r="BE121">
            <v>10</v>
          </cell>
          <cell r="BF121">
            <v>5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>
            <v>41</v>
          </cell>
          <cell r="P122">
            <v>30</v>
          </cell>
          <cell r="Q122">
            <v>20</v>
          </cell>
          <cell r="R122">
            <v>12</v>
          </cell>
          <cell r="S122">
            <v>2</v>
          </cell>
          <cell r="T122">
            <v>0</v>
          </cell>
          <cell r="U122">
            <v>0</v>
          </cell>
          <cell r="V122">
            <v>265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41</v>
          </cell>
          <cell r="BC122">
            <v>30</v>
          </cell>
          <cell r="BD122">
            <v>20</v>
          </cell>
          <cell r="BE122">
            <v>12</v>
          </cell>
          <cell r="BF122">
            <v>2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1</v>
          </cell>
          <cell r="M123">
            <v>5</v>
          </cell>
          <cell r="N123">
            <v>6</v>
          </cell>
          <cell r="O123">
            <v>7</v>
          </cell>
          <cell r="P123">
            <v>5</v>
          </cell>
          <cell r="Q123">
            <v>4</v>
          </cell>
          <cell r="R123">
            <v>4</v>
          </cell>
          <cell r="S123">
            <v>1</v>
          </cell>
          <cell r="T123">
            <v>0</v>
          </cell>
          <cell r="U123">
            <v>0</v>
          </cell>
          <cell r="V123">
            <v>39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2</v>
          </cell>
          <cell r="AW123">
            <v>6</v>
          </cell>
          <cell r="AX123">
            <v>2</v>
          </cell>
          <cell r="AY123">
            <v>1</v>
          </cell>
          <cell r="AZ123">
            <v>5</v>
          </cell>
          <cell r="BA123">
            <v>6</v>
          </cell>
          <cell r="BB123">
            <v>7</v>
          </cell>
          <cell r="BC123">
            <v>5</v>
          </cell>
          <cell r="BD123">
            <v>4</v>
          </cell>
          <cell r="BE123">
            <v>4</v>
          </cell>
          <cell r="BF123">
            <v>1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6</v>
          </cell>
          <cell r="M124">
            <v>7</v>
          </cell>
          <cell r="N124">
            <v>3</v>
          </cell>
          <cell r="O124">
            <v>0</v>
          </cell>
          <cell r="P124">
            <v>0</v>
          </cell>
          <cell r="Q124">
            <v>9</v>
          </cell>
          <cell r="R124">
            <v>5</v>
          </cell>
          <cell r="S124">
            <v>4</v>
          </cell>
          <cell r="T124">
            <v>0</v>
          </cell>
          <cell r="U124">
            <v>0</v>
          </cell>
          <cell r="V124">
            <v>38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2</v>
          </cell>
          <cell r="AX124">
            <v>2</v>
          </cell>
          <cell r="AY124">
            <v>6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9</v>
          </cell>
          <cell r="BE124">
            <v>5</v>
          </cell>
          <cell r="BF124">
            <v>4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11</v>
          </cell>
          <cell r="O125">
            <v>18</v>
          </cell>
          <cell r="P125">
            <v>4</v>
          </cell>
          <cell r="Q125">
            <v>12</v>
          </cell>
          <cell r="R125">
            <v>10</v>
          </cell>
          <cell r="S125">
            <v>9</v>
          </cell>
          <cell r="T125">
            <v>0</v>
          </cell>
          <cell r="U125">
            <v>0</v>
          </cell>
          <cell r="V125">
            <v>105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11</v>
          </cell>
          <cell r="BB125">
            <v>18</v>
          </cell>
          <cell r="BC125">
            <v>4</v>
          </cell>
          <cell r="BD125">
            <v>12</v>
          </cell>
          <cell r="BE125">
            <v>10</v>
          </cell>
          <cell r="BF125">
            <v>9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2</v>
          </cell>
          <cell r="O126">
            <v>0</v>
          </cell>
          <cell r="P126">
            <v>2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2</v>
          </cell>
          <cell r="BB126">
            <v>0</v>
          </cell>
          <cell r="BC126">
            <v>2</v>
          </cell>
          <cell r="BD126">
            <v>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>
            <v>2</v>
          </cell>
          <cell r="P127">
            <v>1</v>
          </cell>
          <cell r="Q127">
            <v>1</v>
          </cell>
          <cell r="R127">
            <v>1</v>
          </cell>
          <cell r="S127">
            <v>2</v>
          </cell>
          <cell r="T127">
            <v>0</v>
          </cell>
          <cell r="U127">
            <v>0</v>
          </cell>
          <cell r="V127">
            <v>21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2</v>
          </cell>
          <cell r="BC127">
            <v>1</v>
          </cell>
          <cell r="BD127">
            <v>1</v>
          </cell>
          <cell r="BE127">
            <v>1</v>
          </cell>
          <cell r="BF127">
            <v>2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7</v>
          </cell>
          <cell r="O128">
            <v>3</v>
          </cell>
          <cell r="P128">
            <v>7</v>
          </cell>
          <cell r="Q128">
            <v>1</v>
          </cell>
          <cell r="R128">
            <v>9</v>
          </cell>
          <cell r="S128">
            <v>3</v>
          </cell>
          <cell r="T128">
            <v>0</v>
          </cell>
          <cell r="U128">
            <v>0</v>
          </cell>
          <cell r="V128">
            <v>48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7</v>
          </cell>
          <cell r="BB128">
            <v>3</v>
          </cell>
          <cell r="BC128">
            <v>7</v>
          </cell>
          <cell r="BD128">
            <v>1</v>
          </cell>
          <cell r="BE128">
            <v>9</v>
          </cell>
          <cell r="BF128">
            <v>3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>
            <v>1</v>
          </cell>
          <cell r="P129">
            <v>4</v>
          </cell>
          <cell r="Q129">
            <v>3</v>
          </cell>
          <cell r="R129">
            <v>4</v>
          </cell>
          <cell r="S129">
            <v>3</v>
          </cell>
          <cell r="T129">
            <v>0</v>
          </cell>
          <cell r="U129">
            <v>0</v>
          </cell>
          <cell r="V129">
            <v>26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1</v>
          </cell>
          <cell r="AW129">
            <v>2</v>
          </cell>
          <cell r="AX129">
            <v>0</v>
          </cell>
          <cell r="AY129">
            <v>0</v>
          </cell>
          <cell r="AZ129">
            <v>3</v>
          </cell>
          <cell r="BA129">
            <v>7</v>
          </cell>
          <cell r="BB129">
            <v>1</v>
          </cell>
          <cell r="BC129">
            <v>4</v>
          </cell>
          <cell r="BD129">
            <v>3</v>
          </cell>
          <cell r="BE129">
            <v>4</v>
          </cell>
          <cell r="BF129">
            <v>3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10</v>
          </cell>
          <cell r="O130">
            <v>6</v>
          </cell>
          <cell r="P130">
            <v>7</v>
          </cell>
          <cell r="Q130">
            <v>1</v>
          </cell>
          <cell r="R130">
            <v>14</v>
          </cell>
          <cell r="S130">
            <v>0</v>
          </cell>
          <cell r="T130">
            <v>0</v>
          </cell>
          <cell r="U130">
            <v>0</v>
          </cell>
          <cell r="V130">
            <v>41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10</v>
          </cell>
          <cell r="BB130">
            <v>6</v>
          </cell>
          <cell r="BC130">
            <v>7</v>
          </cell>
          <cell r="BD130">
            <v>1</v>
          </cell>
          <cell r="BE130">
            <v>14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>
            <v>5</v>
          </cell>
          <cell r="P131">
            <v>1</v>
          </cell>
          <cell r="Q131">
            <v>3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18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5</v>
          </cell>
          <cell r="BC131">
            <v>1</v>
          </cell>
          <cell r="BD131">
            <v>3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9</v>
          </cell>
          <cell r="N133">
            <v>4</v>
          </cell>
          <cell r="O133">
            <v>5</v>
          </cell>
          <cell r="P133">
            <v>10</v>
          </cell>
          <cell r="Q133">
            <v>2</v>
          </cell>
          <cell r="R133">
            <v>3</v>
          </cell>
          <cell r="S133">
            <v>0</v>
          </cell>
          <cell r="T133">
            <v>0</v>
          </cell>
          <cell r="U133">
            <v>0</v>
          </cell>
          <cell r="V133">
            <v>53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9</v>
          </cell>
          <cell r="BA133">
            <v>4</v>
          </cell>
          <cell r="BB133">
            <v>5</v>
          </cell>
          <cell r="BC133">
            <v>10</v>
          </cell>
          <cell r="BD133">
            <v>2</v>
          </cell>
          <cell r="BE133">
            <v>3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>
            <v>0</v>
          </cell>
          <cell r="P134">
            <v>2</v>
          </cell>
          <cell r="Q134">
            <v>6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26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2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2</v>
          </cell>
          <cell r="BD134">
            <v>8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>
            <v>1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20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1</v>
          </cell>
          <cell r="BC135">
            <v>1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6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</v>
          </cell>
          <cell r="S136">
            <v>0</v>
          </cell>
          <cell r="T136">
            <v>0</v>
          </cell>
          <cell r="U136">
            <v>0</v>
          </cell>
          <cell r="V136">
            <v>11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4</v>
          </cell>
          <cell r="AX136">
            <v>0</v>
          </cell>
          <cell r="AY136">
            <v>6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3</v>
          </cell>
          <cell r="M138">
            <v>3</v>
          </cell>
          <cell r="N138">
            <v>6</v>
          </cell>
          <cell r="O138">
            <v>1</v>
          </cell>
          <cell r="P138">
            <v>7</v>
          </cell>
          <cell r="Q138">
            <v>2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28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4</v>
          </cell>
          <cell r="AX138">
            <v>1</v>
          </cell>
          <cell r="AY138">
            <v>3</v>
          </cell>
          <cell r="AZ138">
            <v>3</v>
          </cell>
          <cell r="BA138">
            <v>6</v>
          </cell>
          <cell r="BB138">
            <v>1</v>
          </cell>
          <cell r="BC138">
            <v>7</v>
          </cell>
          <cell r="BD138">
            <v>2</v>
          </cell>
          <cell r="BE138">
            <v>1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13</v>
          </cell>
          <cell r="O139">
            <v>5</v>
          </cell>
          <cell r="P139">
            <v>5</v>
          </cell>
          <cell r="Q139">
            <v>14</v>
          </cell>
          <cell r="R139">
            <v>25</v>
          </cell>
          <cell r="S139">
            <v>9</v>
          </cell>
          <cell r="T139">
            <v>0</v>
          </cell>
          <cell r="U139">
            <v>0</v>
          </cell>
          <cell r="V139">
            <v>85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13</v>
          </cell>
          <cell r="BB139">
            <v>5</v>
          </cell>
          <cell r="BC139">
            <v>5</v>
          </cell>
          <cell r="BD139">
            <v>14</v>
          </cell>
          <cell r="BE139">
            <v>25</v>
          </cell>
          <cell r="BF139">
            <v>9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>
            <v>4</v>
          </cell>
          <cell r="P140">
            <v>6</v>
          </cell>
          <cell r="Q140">
            <v>6</v>
          </cell>
          <cell r="R140">
            <v>11</v>
          </cell>
          <cell r="S140">
            <v>4</v>
          </cell>
          <cell r="T140">
            <v>0</v>
          </cell>
          <cell r="U140">
            <v>0</v>
          </cell>
          <cell r="V140">
            <v>86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4</v>
          </cell>
          <cell r="BC140">
            <v>6</v>
          </cell>
          <cell r="BD140">
            <v>6</v>
          </cell>
          <cell r="BE140">
            <v>11</v>
          </cell>
          <cell r="BF140">
            <v>4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1</v>
          </cell>
          <cell r="P141">
            <v>3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6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1</v>
          </cell>
          <cell r="BC141">
            <v>3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2</v>
          </cell>
          <cell r="O147">
            <v>0</v>
          </cell>
          <cell r="P147">
            <v>0</v>
          </cell>
          <cell r="Q147">
            <v>4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7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2</v>
          </cell>
          <cell r="BB147">
            <v>0</v>
          </cell>
          <cell r="BC147">
            <v>0</v>
          </cell>
          <cell r="BD147">
            <v>4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>
            <v>7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19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1</v>
          </cell>
          <cell r="O149">
            <v>2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5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1</v>
          </cell>
          <cell r="BB149">
            <v>2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8</v>
          </cell>
          <cell r="M150">
            <v>1</v>
          </cell>
          <cell r="N150">
            <v>2</v>
          </cell>
          <cell r="O150">
            <v>2</v>
          </cell>
          <cell r="P150">
            <v>1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V150">
            <v>16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1</v>
          </cell>
          <cell r="AY150">
            <v>8</v>
          </cell>
          <cell r="AZ150">
            <v>1</v>
          </cell>
          <cell r="BA150">
            <v>2</v>
          </cell>
          <cell r="BB150">
            <v>2</v>
          </cell>
          <cell r="BC150">
            <v>1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4</v>
          </cell>
          <cell r="O151">
            <v>4</v>
          </cell>
          <cell r="P151">
            <v>0</v>
          </cell>
          <cell r="Q151">
            <v>0</v>
          </cell>
          <cell r="R151">
            <v>1</v>
          </cell>
          <cell r="S151">
            <v>2</v>
          </cell>
          <cell r="T151">
            <v>0</v>
          </cell>
          <cell r="U151">
            <v>0</v>
          </cell>
          <cell r="V151">
            <v>24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4</v>
          </cell>
          <cell r="BB151">
            <v>4</v>
          </cell>
          <cell r="BC151">
            <v>0</v>
          </cell>
          <cell r="BD151">
            <v>0</v>
          </cell>
          <cell r="BE151">
            <v>1</v>
          </cell>
          <cell r="BF151">
            <v>2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6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0</v>
          </cell>
          <cell r="T152">
            <v>0</v>
          </cell>
          <cell r="U152">
            <v>0</v>
          </cell>
          <cell r="V152">
            <v>27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2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2</v>
          </cell>
          <cell r="O153">
            <v>0</v>
          </cell>
          <cell r="P153">
            <v>0</v>
          </cell>
          <cell r="Q153">
            <v>0</v>
          </cell>
          <cell r="R153">
            <v>12</v>
          </cell>
          <cell r="S153">
            <v>0</v>
          </cell>
          <cell r="T153">
            <v>0</v>
          </cell>
          <cell r="U153">
            <v>0</v>
          </cell>
          <cell r="V153">
            <v>17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2</v>
          </cell>
          <cell r="BB153">
            <v>0</v>
          </cell>
          <cell r="BC153">
            <v>0</v>
          </cell>
          <cell r="BD153">
            <v>0</v>
          </cell>
          <cell r="BE153">
            <v>12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14</v>
          </cell>
          <cell r="O154">
            <v>22</v>
          </cell>
          <cell r="P154">
            <v>30</v>
          </cell>
          <cell r="Q154">
            <v>28</v>
          </cell>
          <cell r="R154">
            <v>36</v>
          </cell>
          <cell r="S154">
            <v>40</v>
          </cell>
          <cell r="T154">
            <v>0</v>
          </cell>
          <cell r="U154">
            <v>0</v>
          </cell>
          <cell r="V154">
            <v>262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14</v>
          </cell>
          <cell r="BB154">
            <v>22</v>
          </cell>
          <cell r="BC154">
            <v>30</v>
          </cell>
          <cell r="BD154">
            <v>28</v>
          </cell>
          <cell r="BE154">
            <v>36</v>
          </cell>
          <cell r="BF154">
            <v>40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3</v>
          </cell>
          <cell r="O155">
            <v>0</v>
          </cell>
          <cell r="P155">
            <v>3</v>
          </cell>
          <cell r="Q155">
            <v>17</v>
          </cell>
          <cell r="R155">
            <v>0</v>
          </cell>
          <cell r="S155">
            <v>4</v>
          </cell>
          <cell r="T155">
            <v>0</v>
          </cell>
          <cell r="U155">
            <v>0</v>
          </cell>
          <cell r="V155">
            <v>39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3</v>
          </cell>
          <cell r="BB155">
            <v>0</v>
          </cell>
          <cell r="BC155">
            <v>3</v>
          </cell>
          <cell r="BD155">
            <v>17</v>
          </cell>
          <cell r="BE155">
            <v>0</v>
          </cell>
          <cell r="BF155">
            <v>4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11</v>
          </cell>
          <cell r="O156">
            <v>0</v>
          </cell>
          <cell r="P156">
            <v>0</v>
          </cell>
          <cell r="Q156">
            <v>8</v>
          </cell>
          <cell r="R156">
            <v>9</v>
          </cell>
          <cell r="S156">
            <v>0</v>
          </cell>
          <cell r="T156">
            <v>0</v>
          </cell>
          <cell r="U156">
            <v>0</v>
          </cell>
          <cell r="V156">
            <v>51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11</v>
          </cell>
          <cell r="BB156">
            <v>0</v>
          </cell>
          <cell r="BC156">
            <v>0</v>
          </cell>
          <cell r="BD156">
            <v>8</v>
          </cell>
          <cell r="BE156">
            <v>9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2</v>
          </cell>
          <cell r="O158">
            <v>5</v>
          </cell>
          <cell r="P158">
            <v>4</v>
          </cell>
          <cell r="Q158">
            <v>2</v>
          </cell>
          <cell r="R158">
            <v>2</v>
          </cell>
          <cell r="S158">
            <v>0</v>
          </cell>
          <cell r="T158">
            <v>0</v>
          </cell>
          <cell r="U158">
            <v>0</v>
          </cell>
          <cell r="V158">
            <v>19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2</v>
          </cell>
          <cell r="BB158">
            <v>5</v>
          </cell>
          <cell r="BC158">
            <v>4</v>
          </cell>
          <cell r="BD158">
            <v>2</v>
          </cell>
          <cell r="BE158">
            <v>2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1</v>
          </cell>
          <cell r="O159">
            <v>2</v>
          </cell>
          <cell r="P159">
            <v>1</v>
          </cell>
          <cell r="Q159">
            <v>2</v>
          </cell>
          <cell r="R159">
            <v>2</v>
          </cell>
          <cell r="S159">
            <v>0</v>
          </cell>
          <cell r="T159">
            <v>0</v>
          </cell>
          <cell r="U159">
            <v>0</v>
          </cell>
          <cell r="V159">
            <v>14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1</v>
          </cell>
          <cell r="BB159">
            <v>2</v>
          </cell>
          <cell r="BC159">
            <v>1</v>
          </cell>
          <cell r="BD159">
            <v>2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4</v>
          </cell>
          <cell r="N160">
            <v>0</v>
          </cell>
          <cell r="O160">
            <v>3</v>
          </cell>
          <cell r="P160">
            <v>0</v>
          </cell>
          <cell r="Q160">
            <v>2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12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4</v>
          </cell>
          <cell r="BA160">
            <v>0</v>
          </cell>
          <cell r="BB160">
            <v>3</v>
          </cell>
          <cell r="BC160">
            <v>0</v>
          </cell>
          <cell r="BD160">
            <v>2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6</v>
          </cell>
          <cell r="O161">
            <v>0</v>
          </cell>
          <cell r="P161">
            <v>1</v>
          </cell>
          <cell r="Q161">
            <v>1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19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6</v>
          </cell>
          <cell r="BB161">
            <v>0</v>
          </cell>
          <cell r="BC161">
            <v>1</v>
          </cell>
          <cell r="BD161">
            <v>1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1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>
            <v>0</v>
          </cell>
          <cell r="P163">
            <v>2</v>
          </cell>
          <cell r="Q163">
            <v>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2</v>
          </cell>
          <cell r="BD163">
            <v>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4</v>
          </cell>
          <cell r="M164">
            <v>6</v>
          </cell>
          <cell r="N164">
            <v>2</v>
          </cell>
          <cell r="O164">
            <v>3</v>
          </cell>
          <cell r="P164">
            <v>1</v>
          </cell>
          <cell r="Q164">
            <v>6</v>
          </cell>
          <cell r="R164">
            <v>8</v>
          </cell>
          <cell r="S164">
            <v>1</v>
          </cell>
          <cell r="T164">
            <v>0</v>
          </cell>
          <cell r="U164">
            <v>0</v>
          </cell>
          <cell r="V164">
            <v>42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4</v>
          </cell>
          <cell r="AX164">
            <v>7</v>
          </cell>
          <cell r="AY164">
            <v>4</v>
          </cell>
          <cell r="AZ164">
            <v>6</v>
          </cell>
          <cell r="BA164">
            <v>2</v>
          </cell>
          <cell r="BB164">
            <v>3</v>
          </cell>
          <cell r="BC164">
            <v>1</v>
          </cell>
          <cell r="BD164">
            <v>6</v>
          </cell>
          <cell r="BE164">
            <v>8</v>
          </cell>
          <cell r="BF164">
            <v>1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>
            <v>2</v>
          </cell>
          <cell r="P165">
            <v>2</v>
          </cell>
          <cell r="Q165">
            <v>8</v>
          </cell>
          <cell r="R165">
            <v>9</v>
          </cell>
          <cell r="S165">
            <v>4</v>
          </cell>
          <cell r="T165">
            <v>0</v>
          </cell>
          <cell r="U165">
            <v>0</v>
          </cell>
          <cell r="V165">
            <v>32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3</v>
          </cell>
          <cell r="BC165">
            <v>2</v>
          </cell>
          <cell r="BD165">
            <v>8</v>
          </cell>
          <cell r="BE165">
            <v>9</v>
          </cell>
          <cell r="BF165">
            <v>4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>
            <v>14</v>
          </cell>
          <cell r="P166">
            <v>22</v>
          </cell>
          <cell r="Q166">
            <v>9</v>
          </cell>
          <cell r="R166">
            <v>7</v>
          </cell>
          <cell r="S166">
            <v>7</v>
          </cell>
          <cell r="T166">
            <v>0</v>
          </cell>
          <cell r="U166">
            <v>0</v>
          </cell>
          <cell r="V166">
            <v>90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3</v>
          </cell>
          <cell r="AD166">
            <v>1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4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14</v>
          </cell>
          <cell r="BC166">
            <v>25</v>
          </cell>
          <cell r="BD166">
            <v>10</v>
          </cell>
          <cell r="BE166">
            <v>7</v>
          </cell>
          <cell r="BF166">
            <v>7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>
            <v>5</v>
          </cell>
          <cell r="P167">
            <v>4</v>
          </cell>
          <cell r="Q167">
            <v>5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35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5</v>
          </cell>
          <cell r="BC167">
            <v>4</v>
          </cell>
          <cell r="BD167">
            <v>5</v>
          </cell>
          <cell r="BE167">
            <v>1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3</v>
          </cell>
          <cell r="T168">
            <v>0</v>
          </cell>
          <cell r="U168">
            <v>0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3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>
            <v>1</v>
          </cell>
          <cell r="P169">
            <v>1</v>
          </cell>
          <cell r="Q169">
            <v>7</v>
          </cell>
          <cell r="R169">
            <v>7</v>
          </cell>
          <cell r="S169">
            <v>1</v>
          </cell>
          <cell r="T169">
            <v>0</v>
          </cell>
          <cell r="U169">
            <v>0</v>
          </cell>
          <cell r="V169">
            <v>31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1</v>
          </cell>
          <cell r="BC169">
            <v>1</v>
          </cell>
          <cell r="BD169">
            <v>7</v>
          </cell>
          <cell r="BE169">
            <v>7</v>
          </cell>
          <cell r="BF169">
            <v>1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1</v>
          </cell>
          <cell r="T170">
            <v>0</v>
          </cell>
          <cell r="U170">
            <v>0</v>
          </cell>
          <cell r="V170">
            <v>15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1</v>
          </cell>
          <cell r="BC170">
            <v>0</v>
          </cell>
          <cell r="BD170">
            <v>1</v>
          </cell>
          <cell r="BE170">
            <v>0</v>
          </cell>
          <cell r="BF170">
            <v>1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>
            <v>3</v>
          </cell>
          <cell r="P171">
            <v>0</v>
          </cell>
          <cell r="Q171">
            <v>0</v>
          </cell>
          <cell r="R171">
            <v>1</v>
          </cell>
          <cell r="S171">
            <v>4</v>
          </cell>
          <cell r="T171">
            <v>0</v>
          </cell>
          <cell r="U171">
            <v>0</v>
          </cell>
          <cell r="V171">
            <v>21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3</v>
          </cell>
          <cell r="BC171">
            <v>0</v>
          </cell>
          <cell r="BD171">
            <v>0</v>
          </cell>
          <cell r="BE171">
            <v>1</v>
          </cell>
          <cell r="BF171">
            <v>4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>
            <v>19</v>
          </cell>
          <cell r="P172">
            <v>15</v>
          </cell>
          <cell r="Q172">
            <v>9</v>
          </cell>
          <cell r="R172">
            <v>26</v>
          </cell>
          <cell r="S172">
            <v>20</v>
          </cell>
          <cell r="T172">
            <v>0</v>
          </cell>
          <cell r="U172">
            <v>0</v>
          </cell>
          <cell r="V172">
            <v>112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19</v>
          </cell>
          <cell r="BC172">
            <v>15</v>
          </cell>
          <cell r="BD172">
            <v>9</v>
          </cell>
          <cell r="BE172">
            <v>26</v>
          </cell>
          <cell r="BF172">
            <v>20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4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>
            <v>5</v>
          </cell>
          <cell r="P173">
            <v>0</v>
          </cell>
          <cell r="Q173">
            <v>0</v>
          </cell>
          <cell r="R173">
            <v>2</v>
          </cell>
          <cell r="S173">
            <v>0</v>
          </cell>
          <cell r="T173">
            <v>0</v>
          </cell>
          <cell r="U173">
            <v>0</v>
          </cell>
          <cell r="V173">
            <v>21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4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5</v>
          </cell>
          <cell r="BC173">
            <v>0</v>
          </cell>
          <cell r="BD173">
            <v>0</v>
          </cell>
          <cell r="BE173">
            <v>2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>
            <v>3</v>
          </cell>
          <cell r="P174">
            <v>3</v>
          </cell>
          <cell r="Q174">
            <v>4</v>
          </cell>
          <cell r="R174">
            <v>5</v>
          </cell>
          <cell r="S174">
            <v>6</v>
          </cell>
          <cell r="T174">
            <v>0</v>
          </cell>
          <cell r="U174">
            <v>0</v>
          </cell>
          <cell r="V174">
            <v>33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3</v>
          </cell>
          <cell r="BC174">
            <v>4</v>
          </cell>
          <cell r="BD174">
            <v>4</v>
          </cell>
          <cell r="BE174">
            <v>6</v>
          </cell>
          <cell r="BF174">
            <v>6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>
            <v>8</v>
          </cell>
          <cell r="P175">
            <v>10</v>
          </cell>
          <cell r="Q175">
            <v>7</v>
          </cell>
          <cell r="R175">
            <v>14</v>
          </cell>
          <cell r="S175">
            <v>0</v>
          </cell>
          <cell r="T175">
            <v>0</v>
          </cell>
          <cell r="U175">
            <v>0</v>
          </cell>
          <cell r="V175">
            <v>73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12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8</v>
          </cell>
          <cell r="BC175">
            <v>10</v>
          </cell>
          <cell r="BD175">
            <v>7</v>
          </cell>
          <cell r="BE175">
            <v>14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>
            <v>4</v>
          </cell>
          <cell r="P176">
            <v>1</v>
          </cell>
          <cell r="Q176">
            <v>3</v>
          </cell>
          <cell r="R176">
            <v>5</v>
          </cell>
          <cell r="S176">
            <v>3</v>
          </cell>
          <cell r="T176">
            <v>0</v>
          </cell>
          <cell r="U176">
            <v>0</v>
          </cell>
          <cell r="V176">
            <v>19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2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4</v>
          </cell>
          <cell r="BC176">
            <v>1</v>
          </cell>
          <cell r="BD176">
            <v>5</v>
          </cell>
          <cell r="BE176">
            <v>5</v>
          </cell>
          <cell r="BF176">
            <v>3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>
            <v>2</v>
          </cell>
          <cell r="P177">
            <v>0</v>
          </cell>
          <cell r="Q177">
            <v>0</v>
          </cell>
          <cell r="R177">
            <v>1</v>
          </cell>
          <cell r="S177">
            <v>0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0</v>
          </cell>
          <cell r="AH177">
            <v>0</v>
          </cell>
          <cell r="AI177">
            <v>4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3</v>
          </cell>
          <cell r="BC177">
            <v>0</v>
          </cell>
          <cell r="BD177">
            <v>0</v>
          </cell>
          <cell r="BE177">
            <v>2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>
            <v>4</v>
          </cell>
          <cell r="P178">
            <v>1</v>
          </cell>
          <cell r="Q178">
            <v>1</v>
          </cell>
          <cell r="R178">
            <v>1</v>
          </cell>
          <cell r="S178">
            <v>1</v>
          </cell>
          <cell r="T178">
            <v>0</v>
          </cell>
          <cell r="U178">
            <v>0</v>
          </cell>
          <cell r="V178">
            <v>16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4</v>
          </cell>
          <cell r="BC178">
            <v>1</v>
          </cell>
          <cell r="BD178">
            <v>1</v>
          </cell>
          <cell r="BE178">
            <v>1</v>
          </cell>
          <cell r="BF178">
            <v>1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>
            <v>8</v>
          </cell>
          <cell r="P179">
            <v>7</v>
          </cell>
          <cell r="Q179">
            <v>7</v>
          </cell>
          <cell r="R179">
            <v>1</v>
          </cell>
          <cell r="S179">
            <v>2</v>
          </cell>
          <cell r="T179">
            <v>0</v>
          </cell>
          <cell r="U179">
            <v>0</v>
          </cell>
          <cell r="V179">
            <v>51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8</v>
          </cell>
          <cell r="BC179">
            <v>7</v>
          </cell>
          <cell r="BD179">
            <v>7</v>
          </cell>
          <cell r="BE179">
            <v>1</v>
          </cell>
          <cell r="BF179">
            <v>2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>
            <v>2</v>
          </cell>
          <cell r="P180">
            <v>6</v>
          </cell>
          <cell r="Q180">
            <v>2</v>
          </cell>
          <cell r="R180">
            <v>0</v>
          </cell>
          <cell r="S180">
            <v>2</v>
          </cell>
          <cell r="T180">
            <v>0</v>
          </cell>
          <cell r="U180">
            <v>0</v>
          </cell>
          <cell r="V180">
            <v>22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>
            <v>0</v>
          </cell>
          <cell r="AC180">
            <v>1</v>
          </cell>
          <cell r="AD180">
            <v>0</v>
          </cell>
          <cell r="AE180">
            <v>0</v>
          </cell>
          <cell r="AF180">
            <v>1</v>
          </cell>
          <cell r="AG180">
            <v>0</v>
          </cell>
          <cell r="AH180">
            <v>0</v>
          </cell>
          <cell r="AI180">
            <v>4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2</v>
          </cell>
          <cell r="BC180">
            <v>7</v>
          </cell>
          <cell r="BD180">
            <v>2</v>
          </cell>
          <cell r="BE180">
            <v>0</v>
          </cell>
          <cell r="BF180">
            <v>3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3</v>
          </cell>
          <cell r="S181">
            <v>0</v>
          </cell>
          <cell r="T181">
            <v>0</v>
          </cell>
          <cell r="U181">
            <v>0</v>
          </cell>
          <cell r="V181">
            <v>9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3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>
            <v>3</v>
          </cell>
          <cell r="P182">
            <v>5</v>
          </cell>
          <cell r="Q182">
            <v>5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24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3</v>
          </cell>
          <cell r="BC182">
            <v>5</v>
          </cell>
          <cell r="BD182">
            <v>5</v>
          </cell>
          <cell r="BE182">
            <v>1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>
            <v>0</v>
          </cell>
          <cell r="V183">
            <v>4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2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>
            <v>2</v>
          </cell>
          <cell r="P184">
            <v>2</v>
          </cell>
          <cell r="Q184">
            <v>2</v>
          </cell>
          <cell r="R184">
            <v>4</v>
          </cell>
          <cell r="S184">
            <v>9</v>
          </cell>
          <cell r="T184">
            <v>0</v>
          </cell>
          <cell r="U184">
            <v>0</v>
          </cell>
          <cell r="V184">
            <v>32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2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2</v>
          </cell>
          <cell r="BC184">
            <v>4</v>
          </cell>
          <cell r="BD184">
            <v>2</v>
          </cell>
          <cell r="BE184">
            <v>4</v>
          </cell>
          <cell r="BF184">
            <v>9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>
            <v>2</v>
          </cell>
          <cell r="P185">
            <v>4</v>
          </cell>
          <cell r="Q185">
            <v>11</v>
          </cell>
          <cell r="R185">
            <v>10</v>
          </cell>
          <cell r="S185">
            <v>7</v>
          </cell>
          <cell r="T185">
            <v>0</v>
          </cell>
          <cell r="U185">
            <v>0</v>
          </cell>
          <cell r="V185">
            <v>42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2</v>
          </cell>
          <cell r="BC185">
            <v>4</v>
          </cell>
          <cell r="BD185">
            <v>11</v>
          </cell>
          <cell r="BE185">
            <v>10</v>
          </cell>
          <cell r="BF185">
            <v>7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1</v>
          </cell>
          <cell r="P186">
            <v>3</v>
          </cell>
          <cell r="Q186">
            <v>2</v>
          </cell>
          <cell r="R186">
            <v>2</v>
          </cell>
          <cell r="S186">
            <v>1</v>
          </cell>
          <cell r="T186">
            <v>0</v>
          </cell>
          <cell r="U186">
            <v>0</v>
          </cell>
          <cell r="V186">
            <v>11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1</v>
          </cell>
          <cell r="BC186">
            <v>3</v>
          </cell>
          <cell r="BD186">
            <v>2</v>
          </cell>
          <cell r="BE186">
            <v>2</v>
          </cell>
          <cell r="BF186">
            <v>1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>
            <v>0</v>
          </cell>
          <cell r="P187">
            <v>0</v>
          </cell>
          <cell r="Q187">
            <v>1</v>
          </cell>
          <cell r="R187">
            <v>1</v>
          </cell>
          <cell r="S187">
            <v>2</v>
          </cell>
          <cell r="T187">
            <v>0</v>
          </cell>
          <cell r="U187">
            <v>0</v>
          </cell>
          <cell r="V187">
            <v>19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1</v>
          </cell>
          <cell r="BE187">
            <v>1</v>
          </cell>
          <cell r="BF187">
            <v>2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>
            <v>12</v>
          </cell>
          <cell r="P188">
            <v>14</v>
          </cell>
          <cell r="Q188">
            <v>14</v>
          </cell>
          <cell r="R188">
            <v>12</v>
          </cell>
          <cell r="S188">
            <v>12</v>
          </cell>
          <cell r="T188">
            <v>0</v>
          </cell>
          <cell r="U188">
            <v>0</v>
          </cell>
          <cell r="V188">
            <v>99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3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4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12</v>
          </cell>
          <cell r="BC188">
            <v>17</v>
          </cell>
          <cell r="BD188">
            <v>14</v>
          </cell>
          <cell r="BE188">
            <v>12</v>
          </cell>
          <cell r="BF188">
            <v>12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14</v>
          </cell>
          <cell r="O189">
            <v>3</v>
          </cell>
          <cell r="P189">
            <v>6</v>
          </cell>
          <cell r="Q189">
            <v>6</v>
          </cell>
          <cell r="R189">
            <v>6</v>
          </cell>
          <cell r="S189">
            <v>2</v>
          </cell>
          <cell r="T189">
            <v>0</v>
          </cell>
          <cell r="U189">
            <v>0</v>
          </cell>
          <cell r="V189">
            <v>67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14</v>
          </cell>
          <cell r="BB189">
            <v>3</v>
          </cell>
          <cell r="BC189">
            <v>6</v>
          </cell>
          <cell r="BD189">
            <v>6</v>
          </cell>
          <cell r="BE189">
            <v>6</v>
          </cell>
          <cell r="BF189">
            <v>2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>
            <v>5</v>
          </cell>
          <cell r="P190">
            <v>4</v>
          </cell>
          <cell r="Q190">
            <v>0</v>
          </cell>
          <cell r="R190">
            <v>7</v>
          </cell>
          <cell r="S190">
            <v>0</v>
          </cell>
          <cell r="T190">
            <v>0</v>
          </cell>
          <cell r="U190">
            <v>0</v>
          </cell>
          <cell r="V190">
            <v>43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5</v>
          </cell>
          <cell r="BC190">
            <v>4</v>
          </cell>
          <cell r="BD190">
            <v>0</v>
          </cell>
          <cell r="BE190">
            <v>7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12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2</v>
          </cell>
          <cell r="BC192">
            <v>2</v>
          </cell>
          <cell r="BD192">
            <v>2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>
            <v>0</v>
          </cell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1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>
            <v>0</v>
          </cell>
          <cell r="P194">
            <v>8</v>
          </cell>
          <cell r="Q194">
            <v>3</v>
          </cell>
          <cell r="R194">
            <v>5</v>
          </cell>
          <cell r="S194">
            <v>2</v>
          </cell>
          <cell r="T194">
            <v>0</v>
          </cell>
          <cell r="U194">
            <v>0</v>
          </cell>
          <cell r="V194">
            <v>42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2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10</v>
          </cell>
          <cell r="BD194">
            <v>3</v>
          </cell>
          <cell r="BE194">
            <v>5</v>
          </cell>
          <cell r="BF194">
            <v>2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5</v>
          </cell>
          <cell r="O195">
            <v>6</v>
          </cell>
          <cell r="P195">
            <v>6</v>
          </cell>
          <cell r="Q195">
            <v>7</v>
          </cell>
          <cell r="R195">
            <v>4</v>
          </cell>
          <cell r="S195">
            <v>4</v>
          </cell>
          <cell r="T195">
            <v>0</v>
          </cell>
          <cell r="U195">
            <v>0</v>
          </cell>
          <cell r="V195">
            <v>53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5</v>
          </cell>
          <cell r="BB195">
            <v>6</v>
          </cell>
          <cell r="BC195">
            <v>6</v>
          </cell>
          <cell r="BD195">
            <v>7</v>
          </cell>
          <cell r="BE195">
            <v>4</v>
          </cell>
          <cell r="BF195">
            <v>4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>
            <v>4</v>
          </cell>
          <cell r="P196">
            <v>0</v>
          </cell>
          <cell r="Q196">
            <v>2</v>
          </cell>
          <cell r="R196">
            <v>7</v>
          </cell>
          <cell r="S196">
            <v>12</v>
          </cell>
          <cell r="T196">
            <v>0</v>
          </cell>
          <cell r="U196">
            <v>0</v>
          </cell>
          <cell r="V196">
            <v>45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</v>
          </cell>
          <cell r="AF196">
            <v>1</v>
          </cell>
          <cell r="AG196">
            <v>0</v>
          </cell>
          <cell r="AH196">
            <v>0</v>
          </cell>
          <cell r="AI196">
            <v>7</v>
          </cell>
          <cell r="AJ196">
            <v>0</v>
          </cell>
          <cell r="AK196">
            <v>1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2</v>
          </cell>
          <cell r="AW196">
            <v>3</v>
          </cell>
          <cell r="AX196">
            <v>6</v>
          </cell>
          <cell r="AY196">
            <v>12</v>
          </cell>
          <cell r="AZ196">
            <v>3</v>
          </cell>
          <cell r="BA196">
            <v>1</v>
          </cell>
          <cell r="BB196">
            <v>5</v>
          </cell>
          <cell r="BC196">
            <v>0</v>
          </cell>
          <cell r="BD196">
            <v>2</v>
          </cell>
          <cell r="BE196">
            <v>9</v>
          </cell>
          <cell r="BF196">
            <v>13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>
            <v>1</v>
          </cell>
          <cell r="P197">
            <v>4</v>
          </cell>
          <cell r="Q197">
            <v>5</v>
          </cell>
          <cell r="R197">
            <v>2</v>
          </cell>
          <cell r="S197">
            <v>2</v>
          </cell>
          <cell r="T197">
            <v>0</v>
          </cell>
          <cell r="U197">
            <v>0</v>
          </cell>
          <cell r="V197">
            <v>33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1</v>
          </cell>
          <cell r="BC197">
            <v>4</v>
          </cell>
          <cell r="BD197">
            <v>5</v>
          </cell>
          <cell r="BE197">
            <v>2</v>
          </cell>
          <cell r="BF197">
            <v>2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>
            <v>2</v>
          </cell>
          <cell r="P198">
            <v>2</v>
          </cell>
          <cell r="Q198">
            <v>3</v>
          </cell>
          <cell r="R198">
            <v>3</v>
          </cell>
          <cell r="S198">
            <v>0</v>
          </cell>
          <cell r="T198">
            <v>0</v>
          </cell>
          <cell r="U198">
            <v>0</v>
          </cell>
          <cell r="V198">
            <v>24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2</v>
          </cell>
          <cell r="BC198">
            <v>2</v>
          </cell>
          <cell r="BD198">
            <v>3</v>
          </cell>
          <cell r="BE198">
            <v>3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4</v>
          </cell>
          <cell r="S199">
            <v>0</v>
          </cell>
          <cell r="T199">
            <v>0</v>
          </cell>
          <cell r="U199">
            <v>0</v>
          </cell>
          <cell r="V199">
            <v>7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4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0</v>
          </cell>
          <cell r="R200">
            <v>3</v>
          </cell>
          <cell r="S200">
            <v>0</v>
          </cell>
          <cell r="T200">
            <v>0</v>
          </cell>
          <cell r="U200">
            <v>0</v>
          </cell>
          <cell r="V200">
            <v>12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3</v>
          </cell>
          <cell r="BC200">
            <v>2</v>
          </cell>
          <cell r="BD200">
            <v>0</v>
          </cell>
          <cell r="BE200">
            <v>3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8</v>
          </cell>
          <cell r="O201">
            <v>6</v>
          </cell>
          <cell r="P201">
            <v>14</v>
          </cell>
          <cell r="Q201">
            <v>5</v>
          </cell>
          <cell r="R201">
            <v>7</v>
          </cell>
          <cell r="S201">
            <v>6</v>
          </cell>
          <cell r="T201">
            <v>0</v>
          </cell>
          <cell r="U201">
            <v>0</v>
          </cell>
          <cell r="V201">
            <v>63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8</v>
          </cell>
          <cell r="BB201">
            <v>6</v>
          </cell>
          <cell r="BC201">
            <v>14</v>
          </cell>
          <cell r="BD201">
            <v>5</v>
          </cell>
          <cell r="BE201">
            <v>7</v>
          </cell>
          <cell r="BF201">
            <v>6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>
            <v>1</v>
          </cell>
          <cell r="P202">
            <v>3</v>
          </cell>
          <cell r="Q202">
            <v>4</v>
          </cell>
          <cell r="R202">
            <v>6</v>
          </cell>
          <cell r="S202">
            <v>0</v>
          </cell>
          <cell r="T202">
            <v>0</v>
          </cell>
          <cell r="U202">
            <v>0</v>
          </cell>
          <cell r="V202">
            <v>20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1</v>
          </cell>
          <cell r="BC202">
            <v>3</v>
          </cell>
          <cell r="BD202">
            <v>4</v>
          </cell>
          <cell r="BE202">
            <v>6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>
            <v>1</v>
          </cell>
          <cell r="P203">
            <v>5</v>
          </cell>
          <cell r="Q203">
            <v>4</v>
          </cell>
          <cell r="R203">
            <v>5</v>
          </cell>
          <cell r="S203">
            <v>0</v>
          </cell>
          <cell r="T203">
            <v>0</v>
          </cell>
          <cell r="U203">
            <v>0</v>
          </cell>
          <cell r="V203">
            <v>39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1</v>
          </cell>
          <cell r="BC203">
            <v>5</v>
          </cell>
          <cell r="BD203">
            <v>4</v>
          </cell>
          <cell r="BE203">
            <v>5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>
            <v>6</v>
          </cell>
          <cell r="P204">
            <v>0</v>
          </cell>
          <cell r="Q204">
            <v>2</v>
          </cell>
          <cell r="R204">
            <v>5</v>
          </cell>
          <cell r="S204">
            <v>1</v>
          </cell>
          <cell r="T204">
            <v>0</v>
          </cell>
          <cell r="U204">
            <v>0</v>
          </cell>
          <cell r="V204">
            <v>23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6</v>
          </cell>
          <cell r="BC204">
            <v>0</v>
          </cell>
          <cell r="BD204">
            <v>2</v>
          </cell>
          <cell r="BE204">
            <v>5</v>
          </cell>
          <cell r="BF204">
            <v>1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>
            <v>4</v>
          </cell>
          <cell r="P205">
            <v>2</v>
          </cell>
          <cell r="Q205">
            <v>2</v>
          </cell>
          <cell r="R205">
            <v>1</v>
          </cell>
          <cell r="S205">
            <v>3</v>
          </cell>
          <cell r="T205">
            <v>0</v>
          </cell>
          <cell r="U205">
            <v>0</v>
          </cell>
          <cell r="V205">
            <v>28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4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5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1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>
            <v>3</v>
          </cell>
          <cell r="P208">
            <v>0</v>
          </cell>
          <cell r="Q208">
            <v>0</v>
          </cell>
          <cell r="R208">
            <v>2</v>
          </cell>
          <cell r="S208">
            <v>0</v>
          </cell>
          <cell r="T208">
            <v>0</v>
          </cell>
          <cell r="U208">
            <v>0</v>
          </cell>
          <cell r="V208">
            <v>12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3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4</v>
          </cell>
          <cell r="T209">
            <v>0</v>
          </cell>
          <cell r="U209">
            <v>0</v>
          </cell>
          <cell r="V209">
            <v>10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4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>
            <v>1</v>
          </cell>
          <cell r="P210">
            <v>0</v>
          </cell>
          <cell r="Q210">
            <v>0</v>
          </cell>
          <cell r="R210">
            <v>1</v>
          </cell>
          <cell r="S210">
            <v>0</v>
          </cell>
          <cell r="T210">
            <v>0</v>
          </cell>
          <cell r="U210">
            <v>0</v>
          </cell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1</v>
          </cell>
          <cell r="BC210">
            <v>0</v>
          </cell>
          <cell r="BD210">
            <v>0</v>
          </cell>
          <cell r="BE210">
            <v>1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>
            <v>3</v>
          </cell>
          <cell r="P211">
            <v>2</v>
          </cell>
          <cell r="Q211">
            <v>5</v>
          </cell>
          <cell r="R211">
            <v>9</v>
          </cell>
          <cell r="S211">
            <v>3</v>
          </cell>
          <cell r="T211">
            <v>0</v>
          </cell>
          <cell r="U211">
            <v>0</v>
          </cell>
          <cell r="V211">
            <v>49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3</v>
          </cell>
          <cell r="BC211">
            <v>2</v>
          </cell>
          <cell r="BD211">
            <v>5</v>
          </cell>
          <cell r="BE211">
            <v>9</v>
          </cell>
          <cell r="BF211">
            <v>3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>
            <v>5</v>
          </cell>
          <cell r="P212">
            <v>0</v>
          </cell>
          <cell r="Q212">
            <v>1</v>
          </cell>
          <cell r="R212">
            <v>2</v>
          </cell>
          <cell r="S212">
            <v>0</v>
          </cell>
          <cell r="T212">
            <v>0</v>
          </cell>
          <cell r="U212">
            <v>0</v>
          </cell>
          <cell r="V212">
            <v>24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5</v>
          </cell>
          <cell r="BC212">
            <v>0</v>
          </cell>
          <cell r="BD212">
            <v>1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>
            <v>1</v>
          </cell>
          <cell r="P213">
            <v>4</v>
          </cell>
          <cell r="Q213">
            <v>1</v>
          </cell>
          <cell r="R213">
            <v>2</v>
          </cell>
          <cell r="S213">
            <v>14</v>
          </cell>
          <cell r="T213">
            <v>0</v>
          </cell>
          <cell r="U213">
            <v>0</v>
          </cell>
          <cell r="V213">
            <v>42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>
            <v>0</v>
          </cell>
          <cell r="AC213">
            <v>1</v>
          </cell>
          <cell r="AD213">
            <v>0</v>
          </cell>
          <cell r="AE213">
            <v>0</v>
          </cell>
          <cell r="AF213">
            <v>1</v>
          </cell>
          <cell r="AG213">
            <v>0</v>
          </cell>
          <cell r="AH213">
            <v>0</v>
          </cell>
          <cell r="AI213">
            <v>3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1</v>
          </cell>
          <cell r="BC213">
            <v>5</v>
          </cell>
          <cell r="BD213">
            <v>1</v>
          </cell>
          <cell r="BE213">
            <v>2</v>
          </cell>
          <cell r="BF213">
            <v>15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>
            <v>2</v>
          </cell>
          <cell r="P214">
            <v>1</v>
          </cell>
          <cell r="Q214">
            <v>0</v>
          </cell>
          <cell r="R214">
            <v>0</v>
          </cell>
          <cell r="S214">
            <v>2</v>
          </cell>
          <cell r="T214">
            <v>0</v>
          </cell>
          <cell r="U214">
            <v>0</v>
          </cell>
          <cell r="V214">
            <v>8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2</v>
          </cell>
          <cell r="BC214">
            <v>1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2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1</v>
          </cell>
          <cell r="T215">
            <v>0</v>
          </cell>
          <cell r="U215">
            <v>0</v>
          </cell>
          <cell r="V215">
            <v>11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2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8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>
            <v>1</v>
          </cell>
          <cell r="P217">
            <v>1</v>
          </cell>
          <cell r="Q217">
            <v>2</v>
          </cell>
          <cell r="R217">
            <v>6</v>
          </cell>
          <cell r="S217">
            <v>2</v>
          </cell>
          <cell r="T217">
            <v>0</v>
          </cell>
          <cell r="U217">
            <v>0</v>
          </cell>
          <cell r="V217">
            <v>30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1</v>
          </cell>
          <cell r="BC217">
            <v>1</v>
          </cell>
          <cell r="BD217">
            <v>2</v>
          </cell>
          <cell r="BE217">
            <v>6</v>
          </cell>
          <cell r="BF217">
            <v>2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1</v>
          </cell>
          <cell r="R218">
            <v>2</v>
          </cell>
          <cell r="S218">
            <v>0</v>
          </cell>
          <cell r="T218">
            <v>0</v>
          </cell>
          <cell r="U218">
            <v>0</v>
          </cell>
          <cell r="V218">
            <v>5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1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2</v>
          </cell>
          <cell r="S220">
            <v>1</v>
          </cell>
          <cell r="T220">
            <v>0</v>
          </cell>
          <cell r="U220">
            <v>0</v>
          </cell>
          <cell r="V220">
            <v>5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2</v>
          </cell>
          <cell r="BD220">
            <v>0</v>
          </cell>
          <cell r="BE220">
            <v>2</v>
          </cell>
          <cell r="BF220">
            <v>1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2</v>
          </cell>
          <cell r="O221">
            <v>7</v>
          </cell>
          <cell r="P221">
            <v>2</v>
          </cell>
          <cell r="Q221">
            <v>3</v>
          </cell>
          <cell r="R221">
            <v>1</v>
          </cell>
          <cell r="S221">
            <v>3</v>
          </cell>
          <cell r="T221">
            <v>0</v>
          </cell>
          <cell r="U221">
            <v>0</v>
          </cell>
          <cell r="V221">
            <v>30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2</v>
          </cell>
          <cell r="BB221">
            <v>7</v>
          </cell>
          <cell r="BC221">
            <v>2</v>
          </cell>
          <cell r="BD221">
            <v>3</v>
          </cell>
          <cell r="BE221">
            <v>1</v>
          </cell>
          <cell r="BF221">
            <v>3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>
            <v>2</v>
          </cell>
          <cell r="P222">
            <v>0</v>
          </cell>
          <cell r="Q222">
            <v>2</v>
          </cell>
          <cell r="R222">
            <v>1</v>
          </cell>
          <cell r="S222">
            <v>1</v>
          </cell>
          <cell r="T222">
            <v>0</v>
          </cell>
          <cell r="U222">
            <v>0</v>
          </cell>
          <cell r="V222">
            <v>7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2</v>
          </cell>
          <cell r="BC222">
            <v>0</v>
          </cell>
          <cell r="BD222">
            <v>2</v>
          </cell>
          <cell r="BE222">
            <v>1</v>
          </cell>
          <cell r="BF222">
            <v>1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>
            <v>4</v>
          </cell>
          <cell r="P223">
            <v>10</v>
          </cell>
          <cell r="Q223">
            <v>2</v>
          </cell>
          <cell r="R223">
            <v>1</v>
          </cell>
          <cell r="S223">
            <v>4</v>
          </cell>
          <cell r="T223">
            <v>0</v>
          </cell>
          <cell r="U223">
            <v>0</v>
          </cell>
          <cell r="V223">
            <v>46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1</v>
          </cell>
          <cell r="AT223">
            <v>0</v>
          </cell>
          <cell r="AU223">
            <v>0</v>
          </cell>
          <cell r="AV223">
            <v>1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4</v>
          </cell>
          <cell r="BC223">
            <v>10</v>
          </cell>
          <cell r="BD223">
            <v>2</v>
          </cell>
          <cell r="BE223">
            <v>1</v>
          </cell>
          <cell r="BF223">
            <v>5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>
            <v>2</v>
          </cell>
          <cell r="P224">
            <v>2</v>
          </cell>
          <cell r="Q224">
            <v>1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11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2</v>
          </cell>
          <cell r="BC224">
            <v>2</v>
          </cell>
          <cell r="BD224">
            <v>1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>
            <v>4</v>
          </cell>
          <cell r="P225">
            <v>0</v>
          </cell>
          <cell r="Q225">
            <v>8</v>
          </cell>
          <cell r="R225">
            <v>5</v>
          </cell>
          <cell r="S225">
            <v>7</v>
          </cell>
          <cell r="T225">
            <v>0</v>
          </cell>
          <cell r="U225">
            <v>0</v>
          </cell>
          <cell r="V225">
            <v>74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>
            <v>1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11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4</v>
          </cell>
          <cell r="BC225">
            <v>0</v>
          </cell>
          <cell r="BD225">
            <v>8</v>
          </cell>
          <cell r="BE225">
            <v>5</v>
          </cell>
          <cell r="BF225">
            <v>7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>
            <v>1</v>
          </cell>
          <cell r="P226">
            <v>2</v>
          </cell>
          <cell r="Q226">
            <v>3</v>
          </cell>
          <cell r="R226">
            <v>1</v>
          </cell>
          <cell r="S226">
            <v>2</v>
          </cell>
          <cell r="T226">
            <v>0</v>
          </cell>
          <cell r="U226">
            <v>0</v>
          </cell>
          <cell r="V226">
            <v>21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1</v>
          </cell>
          <cell r="BC226">
            <v>2</v>
          </cell>
          <cell r="BD226">
            <v>3</v>
          </cell>
          <cell r="BE226">
            <v>1</v>
          </cell>
          <cell r="BF226">
            <v>2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>
            <v>0</v>
          </cell>
          <cell r="P227">
            <v>3</v>
          </cell>
          <cell r="Q227">
            <v>1</v>
          </cell>
          <cell r="R227">
            <v>0</v>
          </cell>
          <cell r="S227">
            <v>1</v>
          </cell>
          <cell r="T227">
            <v>0</v>
          </cell>
          <cell r="U227">
            <v>0</v>
          </cell>
          <cell r="V227">
            <v>10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3</v>
          </cell>
          <cell r="BD227">
            <v>1</v>
          </cell>
          <cell r="BE227">
            <v>0</v>
          </cell>
          <cell r="BF227">
            <v>1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1</v>
          </cell>
          <cell r="Q228">
            <v>2</v>
          </cell>
          <cell r="R228">
            <v>2</v>
          </cell>
          <cell r="S228">
            <v>1</v>
          </cell>
          <cell r="T228">
            <v>0</v>
          </cell>
          <cell r="U228">
            <v>0</v>
          </cell>
          <cell r="V228">
            <v>9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1</v>
          </cell>
          <cell r="BC228">
            <v>1</v>
          </cell>
          <cell r="BD228">
            <v>2</v>
          </cell>
          <cell r="BE228">
            <v>2</v>
          </cell>
          <cell r="BF228">
            <v>1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>
            <v>0</v>
          </cell>
          <cell r="P229">
            <v>0</v>
          </cell>
          <cell r="Q229">
            <v>6</v>
          </cell>
          <cell r="R229">
            <v>11</v>
          </cell>
          <cell r="S229">
            <v>13</v>
          </cell>
          <cell r="T229">
            <v>0</v>
          </cell>
          <cell r="U229">
            <v>0</v>
          </cell>
          <cell r="V229">
            <v>66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1</v>
          </cell>
          <cell r="AW229">
            <v>9</v>
          </cell>
          <cell r="AX229">
            <v>15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6</v>
          </cell>
          <cell r="BE229">
            <v>11</v>
          </cell>
          <cell r="BF229">
            <v>13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1</v>
          </cell>
          <cell r="Q230">
            <v>0</v>
          </cell>
          <cell r="R230">
            <v>2</v>
          </cell>
          <cell r="S230">
            <v>1</v>
          </cell>
          <cell r="T230">
            <v>0</v>
          </cell>
          <cell r="U230">
            <v>0</v>
          </cell>
          <cell r="V230">
            <v>7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1</v>
          </cell>
          <cell r="BC230">
            <v>1</v>
          </cell>
          <cell r="BD230">
            <v>0</v>
          </cell>
          <cell r="BE230">
            <v>2</v>
          </cell>
          <cell r="BF230">
            <v>1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>
            <v>2</v>
          </cell>
          <cell r="P231">
            <v>3</v>
          </cell>
          <cell r="Q231">
            <v>0</v>
          </cell>
          <cell r="R231">
            <v>0</v>
          </cell>
          <cell r="S231">
            <v>2</v>
          </cell>
          <cell r="T231">
            <v>0</v>
          </cell>
          <cell r="U231">
            <v>0</v>
          </cell>
          <cell r="V231">
            <v>17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2</v>
          </cell>
          <cell r="BC231">
            <v>3</v>
          </cell>
          <cell r="BD231">
            <v>0</v>
          </cell>
          <cell r="BE231">
            <v>0</v>
          </cell>
          <cell r="BF231">
            <v>2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2</v>
          </cell>
          <cell r="T232">
            <v>0</v>
          </cell>
          <cell r="U232">
            <v>0</v>
          </cell>
          <cell r="V232">
            <v>10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2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>
            <v>2</v>
          </cell>
          <cell r="P233">
            <v>3</v>
          </cell>
          <cell r="Q233">
            <v>7</v>
          </cell>
          <cell r="R233">
            <v>5</v>
          </cell>
          <cell r="S233">
            <v>7</v>
          </cell>
          <cell r="T233">
            <v>0</v>
          </cell>
          <cell r="U233">
            <v>0</v>
          </cell>
          <cell r="V233">
            <v>47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2</v>
          </cell>
          <cell r="BC233">
            <v>3</v>
          </cell>
          <cell r="BD233">
            <v>7</v>
          </cell>
          <cell r="BE233">
            <v>5</v>
          </cell>
          <cell r="BF233">
            <v>7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23</v>
          </cell>
          <cell r="O235">
            <v>37</v>
          </cell>
          <cell r="P235">
            <v>38</v>
          </cell>
          <cell r="Q235">
            <v>29</v>
          </cell>
          <cell r="R235">
            <v>45</v>
          </cell>
          <cell r="S235">
            <v>24</v>
          </cell>
          <cell r="T235">
            <v>0</v>
          </cell>
          <cell r="U235">
            <v>0</v>
          </cell>
          <cell r="V235">
            <v>250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1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1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23</v>
          </cell>
          <cell r="BB235">
            <v>38</v>
          </cell>
          <cell r="BC235">
            <v>38</v>
          </cell>
          <cell r="BD235">
            <v>29</v>
          </cell>
          <cell r="BE235">
            <v>46</v>
          </cell>
          <cell r="BF235">
            <v>24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9</v>
          </cell>
          <cell r="O236">
            <v>6</v>
          </cell>
          <cell r="P236">
            <v>13</v>
          </cell>
          <cell r="Q236">
            <v>7</v>
          </cell>
          <cell r="R236">
            <v>2</v>
          </cell>
          <cell r="S236">
            <v>6</v>
          </cell>
          <cell r="T236">
            <v>0</v>
          </cell>
          <cell r="U236">
            <v>0</v>
          </cell>
          <cell r="V236">
            <v>61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9</v>
          </cell>
          <cell r="BB236">
            <v>6</v>
          </cell>
          <cell r="BC236">
            <v>13</v>
          </cell>
          <cell r="BD236">
            <v>7</v>
          </cell>
          <cell r="BE236">
            <v>2</v>
          </cell>
          <cell r="BF236">
            <v>6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5</v>
          </cell>
          <cell r="M237">
            <v>15</v>
          </cell>
          <cell r="N237">
            <v>7</v>
          </cell>
          <cell r="O237">
            <v>13</v>
          </cell>
          <cell r="P237">
            <v>7</v>
          </cell>
          <cell r="Q237">
            <v>5</v>
          </cell>
          <cell r="R237">
            <v>7</v>
          </cell>
          <cell r="S237">
            <v>10</v>
          </cell>
          <cell r="T237">
            <v>0</v>
          </cell>
          <cell r="U237">
            <v>0</v>
          </cell>
          <cell r="V237">
            <v>80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2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7</v>
          </cell>
          <cell r="AX237">
            <v>4</v>
          </cell>
          <cell r="AY237">
            <v>5</v>
          </cell>
          <cell r="AZ237">
            <v>17</v>
          </cell>
          <cell r="BA237">
            <v>7</v>
          </cell>
          <cell r="BB237">
            <v>13</v>
          </cell>
          <cell r="BC237">
            <v>7</v>
          </cell>
          <cell r="BD237">
            <v>5</v>
          </cell>
          <cell r="BE237">
            <v>7</v>
          </cell>
          <cell r="BF237">
            <v>10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17</v>
          </cell>
          <cell r="N238">
            <v>10</v>
          </cell>
          <cell r="O238">
            <v>5</v>
          </cell>
          <cell r="P238">
            <v>21</v>
          </cell>
          <cell r="Q238">
            <v>15</v>
          </cell>
          <cell r="R238">
            <v>9</v>
          </cell>
          <cell r="S238">
            <v>1</v>
          </cell>
          <cell r="T238">
            <v>0</v>
          </cell>
          <cell r="U238">
            <v>0</v>
          </cell>
          <cell r="V238">
            <v>99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17</v>
          </cell>
          <cell r="BA238">
            <v>10</v>
          </cell>
          <cell r="BB238">
            <v>5</v>
          </cell>
          <cell r="BC238">
            <v>21</v>
          </cell>
          <cell r="BD238">
            <v>15</v>
          </cell>
          <cell r="BE238">
            <v>9</v>
          </cell>
          <cell r="BF238">
            <v>1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1</v>
          </cell>
          <cell r="O239">
            <v>6</v>
          </cell>
          <cell r="P239">
            <v>2</v>
          </cell>
          <cell r="Q239">
            <v>2</v>
          </cell>
          <cell r="R239">
            <v>2</v>
          </cell>
          <cell r="S239">
            <v>2</v>
          </cell>
          <cell r="T239">
            <v>0</v>
          </cell>
          <cell r="U239">
            <v>0</v>
          </cell>
          <cell r="V239">
            <v>35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1</v>
          </cell>
          <cell r="BB239">
            <v>7</v>
          </cell>
          <cell r="BC239">
            <v>2</v>
          </cell>
          <cell r="BD239">
            <v>2</v>
          </cell>
          <cell r="BE239">
            <v>2</v>
          </cell>
          <cell r="BF239">
            <v>2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8</v>
          </cell>
          <cell r="O240">
            <v>11</v>
          </cell>
          <cell r="P240">
            <v>13</v>
          </cell>
          <cell r="Q240">
            <v>15</v>
          </cell>
          <cell r="R240">
            <v>22</v>
          </cell>
          <cell r="S240">
            <v>0</v>
          </cell>
          <cell r="T240">
            <v>0</v>
          </cell>
          <cell r="U240">
            <v>0</v>
          </cell>
          <cell r="V240">
            <v>118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8</v>
          </cell>
          <cell r="BB240">
            <v>11</v>
          </cell>
          <cell r="BC240">
            <v>13</v>
          </cell>
          <cell r="BD240">
            <v>15</v>
          </cell>
          <cell r="BE240">
            <v>22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18</v>
          </cell>
          <cell r="N241">
            <v>17</v>
          </cell>
          <cell r="O241">
            <v>4</v>
          </cell>
          <cell r="P241">
            <v>17</v>
          </cell>
          <cell r="Q241">
            <v>14</v>
          </cell>
          <cell r="R241">
            <v>25</v>
          </cell>
          <cell r="S241">
            <v>0</v>
          </cell>
          <cell r="T241">
            <v>0</v>
          </cell>
          <cell r="U241">
            <v>0</v>
          </cell>
          <cell r="V241">
            <v>147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18</v>
          </cell>
          <cell r="BA241">
            <v>17</v>
          </cell>
          <cell r="BB241">
            <v>4</v>
          </cell>
          <cell r="BC241">
            <v>17</v>
          </cell>
          <cell r="BD241">
            <v>14</v>
          </cell>
          <cell r="BE241">
            <v>25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10</v>
          </cell>
          <cell r="N242">
            <v>13</v>
          </cell>
          <cell r="O242">
            <v>9</v>
          </cell>
          <cell r="P242">
            <v>12</v>
          </cell>
          <cell r="Q242">
            <v>10</v>
          </cell>
          <cell r="R242">
            <v>19</v>
          </cell>
          <cell r="S242">
            <v>2</v>
          </cell>
          <cell r="T242">
            <v>0</v>
          </cell>
          <cell r="U242">
            <v>0</v>
          </cell>
          <cell r="V242">
            <v>126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10</v>
          </cell>
          <cell r="BA242">
            <v>13</v>
          </cell>
          <cell r="BB242">
            <v>9</v>
          </cell>
          <cell r="BC242">
            <v>12</v>
          </cell>
          <cell r="BD242">
            <v>10</v>
          </cell>
          <cell r="BE242">
            <v>19</v>
          </cell>
          <cell r="BF242">
            <v>2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5</v>
          </cell>
          <cell r="K243">
            <v>8</v>
          </cell>
          <cell r="L243">
            <v>3</v>
          </cell>
          <cell r="M243">
            <v>6</v>
          </cell>
          <cell r="N243">
            <v>18</v>
          </cell>
          <cell r="O243">
            <v>14</v>
          </cell>
          <cell r="P243">
            <v>8</v>
          </cell>
          <cell r="Q243">
            <v>5</v>
          </cell>
          <cell r="R243">
            <v>3</v>
          </cell>
          <cell r="S243">
            <v>0</v>
          </cell>
          <cell r="T243">
            <v>0</v>
          </cell>
          <cell r="U243">
            <v>0</v>
          </cell>
          <cell r="V243">
            <v>70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5</v>
          </cell>
          <cell r="AX243">
            <v>8</v>
          </cell>
          <cell r="AY243">
            <v>3</v>
          </cell>
          <cell r="AZ243">
            <v>6</v>
          </cell>
          <cell r="BA243">
            <v>18</v>
          </cell>
          <cell r="BB243">
            <v>14</v>
          </cell>
          <cell r="BC243">
            <v>8</v>
          </cell>
          <cell r="BD243">
            <v>5</v>
          </cell>
          <cell r="BE243">
            <v>3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13</v>
          </cell>
          <cell r="O244">
            <v>16</v>
          </cell>
          <cell r="P244">
            <v>11</v>
          </cell>
          <cell r="Q244">
            <v>13</v>
          </cell>
          <cell r="R244">
            <v>8</v>
          </cell>
          <cell r="S244">
            <v>0</v>
          </cell>
          <cell r="T244">
            <v>0</v>
          </cell>
          <cell r="U244">
            <v>0</v>
          </cell>
          <cell r="V244">
            <v>96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13</v>
          </cell>
          <cell r="BB244">
            <v>16</v>
          </cell>
          <cell r="BC244">
            <v>11</v>
          </cell>
          <cell r="BD244">
            <v>13</v>
          </cell>
          <cell r="BE244">
            <v>8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>
            <v>2</v>
          </cell>
          <cell r="P245">
            <v>4</v>
          </cell>
          <cell r="Q245">
            <v>5</v>
          </cell>
          <cell r="R245">
            <v>5</v>
          </cell>
          <cell r="S245">
            <v>0</v>
          </cell>
          <cell r="T245">
            <v>0</v>
          </cell>
          <cell r="U245">
            <v>0</v>
          </cell>
          <cell r="V245">
            <v>25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2</v>
          </cell>
          <cell r="BC245">
            <v>4</v>
          </cell>
          <cell r="BD245">
            <v>5</v>
          </cell>
          <cell r="BE245">
            <v>5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>
            <v>6</v>
          </cell>
          <cell r="P246">
            <v>10</v>
          </cell>
          <cell r="Q246">
            <v>21</v>
          </cell>
          <cell r="R246">
            <v>8</v>
          </cell>
          <cell r="S246">
            <v>2</v>
          </cell>
          <cell r="T246">
            <v>0</v>
          </cell>
          <cell r="U246">
            <v>0</v>
          </cell>
          <cell r="V246">
            <v>95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6</v>
          </cell>
          <cell r="BC246">
            <v>10</v>
          </cell>
          <cell r="BD246">
            <v>21</v>
          </cell>
          <cell r="BE246">
            <v>8</v>
          </cell>
          <cell r="BF246">
            <v>2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4</v>
          </cell>
          <cell r="O247">
            <v>5</v>
          </cell>
          <cell r="P247">
            <v>2</v>
          </cell>
          <cell r="Q247">
            <v>2</v>
          </cell>
          <cell r="R247">
            <v>1</v>
          </cell>
          <cell r="S247">
            <v>0</v>
          </cell>
          <cell r="T247">
            <v>0</v>
          </cell>
          <cell r="U247">
            <v>0</v>
          </cell>
          <cell r="V247">
            <v>22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6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5</v>
          </cell>
          <cell r="BB247">
            <v>6</v>
          </cell>
          <cell r="BC247">
            <v>3</v>
          </cell>
          <cell r="BD247">
            <v>3</v>
          </cell>
          <cell r="BE247">
            <v>1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4</v>
          </cell>
          <cell r="O248">
            <v>5</v>
          </cell>
          <cell r="P248">
            <v>3</v>
          </cell>
          <cell r="Q248">
            <v>3</v>
          </cell>
          <cell r="R248">
            <v>5</v>
          </cell>
          <cell r="S248">
            <v>3</v>
          </cell>
          <cell r="T248">
            <v>0</v>
          </cell>
          <cell r="U248">
            <v>0</v>
          </cell>
          <cell r="V248">
            <v>42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</v>
          </cell>
          <cell r="AJ248">
            <v>1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2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3</v>
          </cell>
          <cell r="AW248">
            <v>10</v>
          </cell>
          <cell r="AX248">
            <v>1</v>
          </cell>
          <cell r="AY248">
            <v>8</v>
          </cell>
          <cell r="AZ248">
            <v>1</v>
          </cell>
          <cell r="BA248">
            <v>4</v>
          </cell>
          <cell r="BB248">
            <v>5</v>
          </cell>
          <cell r="BC248">
            <v>5</v>
          </cell>
          <cell r="BD248">
            <v>5</v>
          </cell>
          <cell r="BE248">
            <v>5</v>
          </cell>
          <cell r="BF248">
            <v>3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4</v>
          </cell>
          <cell r="O249">
            <v>14</v>
          </cell>
          <cell r="P249">
            <v>10</v>
          </cell>
          <cell r="Q249">
            <v>13</v>
          </cell>
          <cell r="R249">
            <v>18</v>
          </cell>
          <cell r="S249">
            <v>0</v>
          </cell>
          <cell r="T249">
            <v>0</v>
          </cell>
          <cell r="U249">
            <v>0</v>
          </cell>
          <cell r="V249">
            <v>123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1</v>
          </cell>
          <cell r="AB249">
            <v>3</v>
          </cell>
          <cell r="AC249">
            <v>0</v>
          </cell>
          <cell r="AD249">
            <v>2</v>
          </cell>
          <cell r="AE249">
            <v>3</v>
          </cell>
          <cell r="AF249">
            <v>0</v>
          </cell>
          <cell r="AG249">
            <v>0</v>
          </cell>
          <cell r="AH249">
            <v>0</v>
          </cell>
          <cell r="AI249">
            <v>31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5</v>
          </cell>
          <cell r="BB249">
            <v>17</v>
          </cell>
          <cell r="BC249">
            <v>10</v>
          </cell>
          <cell r="BD249">
            <v>15</v>
          </cell>
          <cell r="BE249">
            <v>21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3</v>
          </cell>
          <cell r="O250">
            <v>12</v>
          </cell>
          <cell r="P250">
            <v>6</v>
          </cell>
          <cell r="Q250">
            <v>21</v>
          </cell>
          <cell r="R250">
            <v>7</v>
          </cell>
          <cell r="S250">
            <v>0</v>
          </cell>
          <cell r="T250">
            <v>0</v>
          </cell>
          <cell r="U250">
            <v>0</v>
          </cell>
          <cell r="V250">
            <v>67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  <cell r="AE250">
            <v>1</v>
          </cell>
          <cell r="AF250">
            <v>0</v>
          </cell>
          <cell r="AG250">
            <v>0</v>
          </cell>
          <cell r="AH250">
            <v>0</v>
          </cell>
          <cell r="AI250">
            <v>2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3</v>
          </cell>
          <cell r="BB250">
            <v>12</v>
          </cell>
          <cell r="BC250">
            <v>6</v>
          </cell>
          <cell r="BD250">
            <v>22</v>
          </cell>
          <cell r="BE250">
            <v>8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21</v>
          </cell>
          <cell r="O251">
            <v>10</v>
          </cell>
          <cell r="P251">
            <v>31</v>
          </cell>
          <cell r="Q251">
            <v>22</v>
          </cell>
          <cell r="R251">
            <v>10</v>
          </cell>
          <cell r="S251">
            <v>2</v>
          </cell>
          <cell r="T251">
            <v>0</v>
          </cell>
          <cell r="U251">
            <v>0</v>
          </cell>
          <cell r="V251">
            <v>154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>
            <v>0</v>
          </cell>
          <cell r="AC251">
            <v>0</v>
          </cell>
          <cell r="AD251">
            <v>1</v>
          </cell>
          <cell r="AE251">
            <v>3</v>
          </cell>
          <cell r="AF251">
            <v>1</v>
          </cell>
          <cell r="AG251">
            <v>0</v>
          </cell>
          <cell r="AH251">
            <v>0</v>
          </cell>
          <cell r="AI251">
            <v>7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23</v>
          </cell>
          <cell r="BB251">
            <v>10</v>
          </cell>
          <cell r="BC251">
            <v>31</v>
          </cell>
          <cell r="BD251">
            <v>23</v>
          </cell>
          <cell r="BE251">
            <v>13</v>
          </cell>
          <cell r="BF251">
            <v>3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2</v>
          </cell>
          <cell r="N252">
            <v>23</v>
          </cell>
          <cell r="O252">
            <v>2</v>
          </cell>
          <cell r="P252">
            <v>5</v>
          </cell>
          <cell r="Q252">
            <v>9</v>
          </cell>
          <cell r="R252">
            <v>1</v>
          </cell>
          <cell r="S252">
            <v>0</v>
          </cell>
          <cell r="T252">
            <v>0</v>
          </cell>
          <cell r="U252">
            <v>0</v>
          </cell>
          <cell r="V252">
            <v>54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2</v>
          </cell>
          <cell r="BA252">
            <v>23</v>
          </cell>
          <cell r="BB252">
            <v>2</v>
          </cell>
          <cell r="BC252">
            <v>5</v>
          </cell>
          <cell r="BD252">
            <v>9</v>
          </cell>
          <cell r="BE252">
            <v>1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2</v>
          </cell>
          <cell r="M253">
            <v>0</v>
          </cell>
          <cell r="N253">
            <v>2</v>
          </cell>
          <cell r="O253">
            <v>2</v>
          </cell>
          <cell r="P253">
            <v>0</v>
          </cell>
          <cell r="Q253">
            <v>1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11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2</v>
          </cell>
          <cell r="AX253">
            <v>2</v>
          </cell>
          <cell r="AY253">
            <v>2</v>
          </cell>
          <cell r="AZ253">
            <v>0</v>
          </cell>
          <cell r="BA253">
            <v>2</v>
          </cell>
          <cell r="BB253">
            <v>2</v>
          </cell>
          <cell r="BC253">
            <v>0</v>
          </cell>
          <cell r="BD253">
            <v>1</v>
          </cell>
          <cell r="BE253">
            <v>1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>
            <v>0</v>
          </cell>
          <cell r="P254">
            <v>4</v>
          </cell>
          <cell r="Q254">
            <v>11</v>
          </cell>
          <cell r="R254">
            <v>7</v>
          </cell>
          <cell r="S254">
            <v>0</v>
          </cell>
          <cell r="T254">
            <v>0</v>
          </cell>
          <cell r="U254">
            <v>0</v>
          </cell>
          <cell r="V254">
            <v>33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4</v>
          </cell>
          <cell r="BD254">
            <v>11</v>
          </cell>
          <cell r="BE254">
            <v>7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15</v>
          </cell>
          <cell r="N255">
            <v>18</v>
          </cell>
          <cell r="O255">
            <v>6</v>
          </cell>
          <cell r="P255">
            <v>10</v>
          </cell>
          <cell r="Q255">
            <v>7</v>
          </cell>
          <cell r="R255">
            <v>4</v>
          </cell>
          <cell r="S255">
            <v>0</v>
          </cell>
          <cell r="T255">
            <v>0</v>
          </cell>
          <cell r="U255">
            <v>0</v>
          </cell>
          <cell r="V255">
            <v>68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15</v>
          </cell>
          <cell r="BA255">
            <v>18</v>
          </cell>
          <cell r="BB255">
            <v>6</v>
          </cell>
          <cell r="BC255">
            <v>10</v>
          </cell>
          <cell r="BD255">
            <v>7</v>
          </cell>
          <cell r="BE255">
            <v>4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1</v>
          </cell>
          <cell r="M256">
            <v>11</v>
          </cell>
          <cell r="N256">
            <v>9</v>
          </cell>
          <cell r="O256">
            <v>17</v>
          </cell>
          <cell r="P256">
            <v>7</v>
          </cell>
          <cell r="Q256">
            <v>7</v>
          </cell>
          <cell r="R256">
            <v>21</v>
          </cell>
          <cell r="S256">
            <v>0</v>
          </cell>
          <cell r="T256">
            <v>0</v>
          </cell>
          <cell r="U256">
            <v>0</v>
          </cell>
          <cell r="V256">
            <v>84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</v>
          </cell>
          <cell r="AF256">
            <v>0</v>
          </cell>
          <cell r="AG256">
            <v>0</v>
          </cell>
          <cell r="AH256">
            <v>0</v>
          </cell>
          <cell r="AI256">
            <v>1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</v>
          </cell>
          <cell r="AX256">
            <v>10</v>
          </cell>
          <cell r="AY256">
            <v>1</v>
          </cell>
          <cell r="AZ256">
            <v>11</v>
          </cell>
          <cell r="BA256">
            <v>9</v>
          </cell>
          <cell r="BB256">
            <v>17</v>
          </cell>
          <cell r="BC256">
            <v>7</v>
          </cell>
          <cell r="BD256">
            <v>7</v>
          </cell>
          <cell r="BE256">
            <v>22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8</v>
          </cell>
          <cell r="M257">
            <v>1</v>
          </cell>
          <cell r="N257">
            <v>2</v>
          </cell>
          <cell r="O257">
            <v>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16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8</v>
          </cell>
          <cell r="AZ257">
            <v>1</v>
          </cell>
          <cell r="BA257">
            <v>2</v>
          </cell>
          <cell r="BB257">
            <v>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29</v>
          </cell>
          <cell r="M258">
            <v>22</v>
          </cell>
          <cell r="N258">
            <v>14</v>
          </cell>
          <cell r="O258">
            <v>15</v>
          </cell>
          <cell r="P258">
            <v>13</v>
          </cell>
          <cell r="Q258">
            <v>23</v>
          </cell>
          <cell r="R258">
            <v>20</v>
          </cell>
          <cell r="S258">
            <v>1</v>
          </cell>
          <cell r="T258">
            <v>0</v>
          </cell>
          <cell r="U258">
            <v>0</v>
          </cell>
          <cell r="V258">
            <v>157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10</v>
          </cell>
          <cell r="AX258">
            <v>10</v>
          </cell>
          <cell r="AY258">
            <v>29</v>
          </cell>
          <cell r="AZ258">
            <v>23</v>
          </cell>
          <cell r="BA258">
            <v>14</v>
          </cell>
          <cell r="BB258">
            <v>15</v>
          </cell>
          <cell r="BC258">
            <v>13</v>
          </cell>
          <cell r="BD258">
            <v>23</v>
          </cell>
          <cell r="BE258">
            <v>20</v>
          </cell>
          <cell r="BF258">
            <v>1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32</v>
          </cell>
          <cell r="M259">
            <v>7</v>
          </cell>
          <cell r="N259">
            <v>15</v>
          </cell>
          <cell r="O259">
            <v>10</v>
          </cell>
          <cell r="P259">
            <v>18</v>
          </cell>
          <cell r="Q259">
            <v>10</v>
          </cell>
          <cell r="R259">
            <v>34</v>
          </cell>
          <cell r="S259">
            <v>0</v>
          </cell>
          <cell r="T259">
            <v>0</v>
          </cell>
          <cell r="U259">
            <v>0</v>
          </cell>
          <cell r="V259">
            <v>138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5</v>
          </cell>
          <cell r="AX259">
            <v>7</v>
          </cell>
          <cell r="AY259">
            <v>32</v>
          </cell>
          <cell r="AZ259">
            <v>7</v>
          </cell>
          <cell r="BA259">
            <v>15</v>
          </cell>
          <cell r="BB259">
            <v>10</v>
          </cell>
          <cell r="BC259">
            <v>18</v>
          </cell>
          <cell r="BD259">
            <v>10</v>
          </cell>
          <cell r="BE259">
            <v>34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7</v>
          </cell>
          <cell r="M260">
            <v>15</v>
          </cell>
          <cell r="N260">
            <v>2</v>
          </cell>
          <cell r="O260">
            <v>3</v>
          </cell>
          <cell r="P260">
            <v>7</v>
          </cell>
          <cell r="Q260">
            <v>17</v>
          </cell>
          <cell r="R260">
            <v>17</v>
          </cell>
          <cell r="S260">
            <v>0</v>
          </cell>
          <cell r="T260">
            <v>0</v>
          </cell>
          <cell r="U260">
            <v>0</v>
          </cell>
          <cell r="V260">
            <v>86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1</v>
          </cell>
          <cell r="AW260">
            <v>8</v>
          </cell>
          <cell r="AX260">
            <v>10</v>
          </cell>
          <cell r="AY260">
            <v>7</v>
          </cell>
          <cell r="AZ260">
            <v>16</v>
          </cell>
          <cell r="BA260">
            <v>2</v>
          </cell>
          <cell r="BB260">
            <v>3</v>
          </cell>
          <cell r="BC260">
            <v>7</v>
          </cell>
          <cell r="BD260">
            <v>17</v>
          </cell>
          <cell r="BE260">
            <v>17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5</v>
          </cell>
          <cell r="M261">
            <v>0</v>
          </cell>
          <cell r="N261">
            <v>2</v>
          </cell>
          <cell r="O261">
            <v>0</v>
          </cell>
          <cell r="P261">
            <v>1</v>
          </cell>
          <cell r="Q261">
            <v>5</v>
          </cell>
          <cell r="R261">
            <v>5</v>
          </cell>
          <cell r="S261">
            <v>1</v>
          </cell>
          <cell r="T261">
            <v>0</v>
          </cell>
          <cell r="U261">
            <v>0</v>
          </cell>
          <cell r="V261">
            <v>23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3</v>
          </cell>
          <cell r="AX261">
            <v>1</v>
          </cell>
          <cell r="AY261">
            <v>5</v>
          </cell>
          <cell r="AZ261">
            <v>0</v>
          </cell>
          <cell r="BA261">
            <v>2</v>
          </cell>
          <cell r="BB261">
            <v>0</v>
          </cell>
          <cell r="BC261">
            <v>1</v>
          </cell>
          <cell r="BD261">
            <v>5</v>
          </cell>
          <cell r="BE261">
            <v>5</v>
          </cell>
          <cell r="BF261">
            <v>1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9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1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17</v>
          </cell>
          <cell r="N263">
            <v>27</v>
          </cell>
          <cell r="O263">
            <v>21</v>
          </cell>
          <cell r="P263">
            <v>6</v>
          </cell>
          <cell r="Q263">
            <v>7</v>
          </cell>
          <cell r="R263">
            <v>28</v>
          </cell>
          <cell r="S263">
            <v>0</v>
          </cell>
          <cell r="T263">
            <v>0</v>
          </cell>
          <cell r="U263">
            <v>0</v>
          </cell>
          <cell r="V263">
            <v>164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17</v>
          </cell>
          <cell r="BA263">
            <v>27</v>
          </cell>
          <cell r="BB263">
            <v>21</v>
          </cell>
          <cell r="BC263">
            <v>6</v>
          </cell>
          <cell r="BD263">
            <v>7</v>
          </cell>
          <cell r="BE263">
            <v>28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>
            <v>6</v>
          </cell>
          <cell r="P264">
            <v>12</v>
          </cell>
          <cell r="Q264">
            <v>12</v>
          </cell>
          <cell r="R264">
            <v>25</v>
          </cell>
          <cell r="S264">
            <v>0</v>
          </cell>
          <cell r="T264">
            <v>0</v>
          </cell>
          <cell r="U264">
            <v>0</v>
          </cell>
          <cell r="V264">
            <v>110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6</v>
          </cell>
          <cell r="BC264">
            <v>12</v>
          </cell>
          <cell r="BD264">
            <v>12</v>
          </cell>
          <cell r="BE264">
            <v>25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16</v>
          </cell>
          <cell r="N265">
            <v>11</v>
          </cell>
          <cell r="O265">
            <v>12</v>
          </cell>
          <cell r="P265">
            <v>9</v>
          </cell>
          <cell r="Q265">
            <v>13</v>
          </cell>
          <cell r="R265">
            <v>10</v>
          </cell>
          <cell r="S265">
            <v>0</v>
          </cell>
          <cell r="T265">
            <v>0</v>
          </cell>
          <cell r="U265">
            <v>0</v>
          </cell>
          <cell r="V265">
            <v>101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1</v>
          </cell>
          <cell r="AW265">
            <v>9</v>
          </cell>
          <cell r="AX265">
            <v>9</v>
          </cell>
          <cell r="AY265">
            <v>13</v>
          </cell>
          <cell r="AZ265">
            <v>16</v>
          </cell>
          <cell r="BA265">
            <v>11</v>
          </cell>
          <cell r="BB265">
            <v>12</v>
          </cell>
          <cell r="BC265">
            <v>9</v>
          </cell>
          <cell r="BD265">
            <v>13</v>
          </cell>
          <cell r="BE265">
            <v>10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1</v>
          </cell>
          <cell r="P266">
            <v>4</v>
          </cell>
          <cell r="Q266">
            <v>18</v>
          </cell>
          <cell r="R266">
            <v>5</v>
          </cell>
          <cell r="S266">
            <v>6</v>
          </cell>
          <cell r="T266">
            <v>0</v>
          </cell>
          <cell r="U266">
            <v>0</v>
          </cell>
          <cell r="V266">
            <v>42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>
            <v>0</v>
          </cell>
          <cell r="AC266">
            <v>1</v>
          </cell>
          <cell r="AD266">
            <v>2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6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1</v>
          </cell>
          <cell r="BC266">
            <v>5</v>
          </cell>
          <cell r="BD266">
            <v>20</v>
          </cell>
          <cell r="BE266">
            <v>5</v>
          </cell>
          <cell r="BF266">
            <v>6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10</v>
          </cell>
          <cell r="M267">
            <v>5</v>
          </cell>
          <cell r="N267">
            <v>7</v>
          </cell>
          <cell r="O267">
            <v>2</v>
          </cell>
          <cell r="P267">
            <v>1</v>
          </cell>
          <cell r="Q267">
            <v>1</v>
          </cell>
          <cell r="R267">
            <v>3</v>
          </cell>
          <cell r="S267">
            <v>2</v>
          </cell>
          <cell r="T267">
            <v>0</v>
          </cell>
          <cell r="U267">
            <v>0</v>
          </cell>
          <cell r="V267">
            <v>39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6</v>
          </cell>
          <cell r="AX267">
            <v>3</v>
          </cell>
          <cell r="AY267">
            <v>10</v>
          </cell>
          <cell r="AZ267">
            <v>5</v>
          </cell>
          <cell r="BA267">
            <v>7</v>
          </cell>
          <cell r="BB267">
            <v>2</v>
          </cell>
          <cell r="BC267">
            <v>1</v>
          </cell>
          <cell r="BD267">
            <v>1</v>
          </cell>
          <cell r="BE267">
            <v>3</v>
          </cell>
          <cell r="BF267">
            <v>2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9</v>
          </cell>
          <cell r="M268">
            <v>5</v>
          </cell>
          <cell r="N268">
            <v>5</v>
          </cell>
          <cell r="O268">
            <v>7</v>
          </cell>
          <cell r="P268">
            <v>7</v>
          </cell>
          <cell r="Q268">
            <v>4</v>
          </cell>
          <cell r="R268">
            <v>8</v>
          </cell>
          <cell r="S268">
            <v>7</v>
          </cell>
          <cell r="T268">
            <v>0</v>
          </cell>
          <cell r="U268">
            <v>0</v>
          </cell>
          <cell r="V268">
            <v>55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2</v>
          </cell>
          <cell r="AX268">
            <v>1</v>
          </cell>
          <cell r="AY268">
            <v>9</v>
          </cell>
          <cell r="AZ268">
            <v>5</v>
          </cell>
          <cell r="BA268">
            <v>5</v>
          </cell>
          <cell r="BB268">
            <v>7</v>
          </cell>
          <cell r="BC268">
            <v>7</v>
          </cell>
          <cell r="BD268">
            <v>5</v>
          </cell>
          <cell r="BE268">
            <v>8</v>
          </cell>
          <cell r="BF268">
            <v>7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3</v>
          </cell>
          <cell r="N269">
            <v>0</v>
          </cell>
          <cell r="O269">
            <v>2</v>
          </cell>
          <cell r="P269">
            <v>1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8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3</v>
          </cell>
          <cell r="BA269">
            <v>0</v>
          </cell>
          <cell r="BB269">
            <v>2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>
            <v>5</v>
          </cell>
          <cell r="R270">
            <v>0</v>
          </cell>
          <cell r="S270">
            <v>1</v>
          </cell>
          <cell r="T270">
            <v>0</v>
          </cell>
          <cell r="U270">
            <v>0</v>
          </cell>
          <cell r="V270">
            <v>10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</v>
          </cell>
          <cell r="AC270">
            <v>0</v>
          </cell>
          <cell r="AD270">
            <v>0</v>
          </cell>
          <cell r="AE270">
            <v>0</v>
          </cell>
          <cell r="AF270">
            <v>1</v>
          </cell>
          <cell r="AG270">
            <v>0</v>
          </cell>
          <cell r="AH270">
            <v>0</v>
          </cell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2</v>
          </cell>
          <cell r="BC270">
            <v>0</v>
          </cell>
          <cell r="BD270">
            <v>5</v>
          </cell>
          <cell r="BE270">
            <v>0</v>
          </cell>
          <cell r="BF270">
            <v>2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>
            <v>1</v>
          </cell>
          <cell r="P271">
            <v>2</v>
          </cell>
          <cell r="Q271">
            <v>4</v>
          </cell>
          <cell r="R271">
            <v>3</v>
          </cell>
          <cell r="S271">
            <v>3</v>
          </cell>
          <cell r="T271">
            <v>0</v>
          </cell>
          <cell r="U271">
            <v>0</v>
          </cell>
          <cell r="V271">
            <v>48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1</v>
          </cell>
          <cell r="BC271">
            <v>2</v>
          </cell>
          <cell r="BD271">
            <v>4</v>
          </cell>
          <cell r="BE271">
            <v>3</v>
          </cell>
          <cell r="BF271">
            <v>3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5</v>
          </cell>
          <cell r="O272">
            <v>6</v>
          </cell>
          <cell r="P272">
            <v>4</v>
          </cell>
          <cell r="Q272">
            <v>6</v>
          </cell>
          <cell r="R272">
            <v>2</v>
          </cell>
          <cell r="S272">
            <v>3</v>
          </cell>
          <cell r="T272">
            <v>0</v>
          </cell>
          <cell r="U272">
            <v>0</v>
          </cell>
          <cell r="V272">
            <v>28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6</v>
          </cell>
          <cell r="BB272">
            <v>6</v>
          </cell>
          <cell r="BC272">
            <v>4</v>
          </cell>
          <cell r="BD272">
            <v>6</v>
          </cell>
          <cell r="BE272">
            <v>2</v>
          </cell>
          <cell r="BF272">
            <v>3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21</v>
          </cell>
          <cell r="O273">
            <v>2</v>
          </cell>
          <cell r="P273">
            <v>3</v>
          </cell>
          <cell r="Q273">
            <v>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21</v>
          </cell>
          <cell r="BB273">
            <v>2</v>
          </cell>
          <cell r="BC273">
            <v>3</v>
          </cell>
          <cell r="BD273">
            <v>2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>
            <v>14</v>
          </cell>
          <cell r="P274">
            <v>19</v>
          </cell>
          <cell r="Q274">
            <v>22</v>
          </cell>
          <cell r="R274">
            <v>14</v>
          </cell>
          <cell r="S274">
            <v>17</v>
          </cell>
          <cell r="T274">
            <v>0</v>
          </cell>
          <cell r="U274">
            <v>0</v>
          </cell>
          <cell r="V274">
            <v>214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27</v>
          </cell>
          <cell r="AX274">
            <v>19</v>
          </cell>
          <cell r="AY274">
            <v>19</v>
          </cell>
          <cell r="AZ274">
            <v>32</v>
          </cell>
          <cell r="BA274">
            <v>32</v>
          </cell>
          <cell r="BB274">
            <v>14</v>
          </cell>
          <cell r="BC274">
            <v>19</v>
          </cell>
          <cell r="BD274">
            <v>22</v>
          </cell>
          <cell r="BE274">
            <v>14</v>
          </cell>
          <cell r="BF274">
            <v>17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1</v>
          </cell>
          <cell r="O275">
            <v>8</v>
          </cell>
          <cell r="P275">
            <v>2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20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1</v>
          </cell>
          <cell r="BB275">
            <v>8</v>
          </cell>
          <cell r="BC275">
            <v>2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4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4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>
            <v>2</v>
          </cell>
          <cell r="P278">
            <v>4</v>
          </cell>
          <cell r="Q278">
            <v>3</v>
          </cell>
          <cell r="R278">
            <v>2</v>
          </cell>
          <cell r="S278">
            <v>1</v>
          </cell>
          <cell r="T278">
            <v>0</v>
          </cell>
          <cell r="U278">
            <v>0</v>
          </cell>
          <cell r="V278">
            <v>29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2</v>
          </cell>
          <cell r="BC278">
            <v>4</v>
          </cell>
          <cell r="BD278">
            <v>3</v>
          </cell>
          <cell r="BE278">
            <v>2</v>
          </cell>
          <cell r="BF278">
            <v>1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2</v>
          </cell>
          <cell r="O279">
            <v>2</v>
          </cell>
          <cell r="P279">
            <v>1</v>
          </cell>
          <cell r="Q279">
            <v>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15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2</v>
          </cell>
          <cell r="BB279">
            <v>2</v>
          </cell>
          <cell r="BC279">
            <v>1</v>
          </cell>
          <cell r="BD279">
            <v>2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>
            <v>6</v>
          </cell>
          <cell r="P280">
            <v>5</v>
          </cell>
          <cell r="Q280">
            <v>7</v>
          </cell>
          <cell r="R280">
            <v>3</v>
          </cell>
          <cell r="S280">
            <v>0</v>
          </cell>
          <cell r="T280">
            <v>0</v>
          </cell>
          <cell r="U280">
            <v>0</v>
          </cell>
          <cell r="V280">
            <v>34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6</v>
          </cell>
          <cell r="BC280">
            <v>5</v>
          </cell>
          <cell r="BD280">
            <v>7</v>
          </cell>
          <cell r="BE280">
            <v>3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>
            <v>2</v>
          </cell>
          <cell r="P281">
            <v>4</v>
          </cell>
          <cell r="Q281">
            <v>3</v>
          </cell>
          <cell r="R281">
            <v>10</v>
          </cell>
          <cell r="S281">
            <v>1</v>
          </cell>
          <cell r="T281">
            <v>0</v>
          </cell>
          <cell r="U281">
            <v>0</v>
          </cell>
          <cell r="V281">
            <v>28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>
            <v>2</v>
          </cell>
          <cell r="AC281">
            <v>3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13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4</v>
          </cell>
          <cell r="BC281">
            <v>7</v>
          </cell>
          <cell r="BD281">
            <v>3</v>
          </cell>
          <cell r="BE281">
            <v>10</v>
          </cell>
          <cell r="BF281">
            <v>1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>
            <v>3</v>
          </cell>
          <cell r="P282">
            <v>12</v>
          </cell>
          <cell r="Q282">
            <v>5</v>
          </cell>
          <cell r="R282">
            <v>9</v>
          </cell>
          <cell r="S282">
            <v>5</v>
          </cell>
          <cell r="T282">
            <v>0</v>
          </cell>
          <cell r="U282">
            <v>0</v>
          </cell>
          <cell r="V282">
            <v>66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3</v>
          </cell>
          <cell r="BC282">
            <v>12</v>
          </cell>
          <cell r="BD282">
            <v>5</v>
          </cell>
          <cell r="BE282">
            <v>9</v>
          </cell>
          <cell r="BF282">
            <v>5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11</v>
          </cell>
          <cell r="O283">
            <v>6</v>
          </cell>
          <cell r="P283">
            <v>5</v>
          </cell>
          <cell r="Q283">
            <v>6</v>
          </cell>
          <cell r="R283">
            <v>5</v>
          </cell>
          <cell r="S283">
            <v>6</v>
          </cell>
          <cell r="T283">
            <v>0</v>
          </cell>
          <cell r="U283">
            <v>0</v>
          </cell>
          <cell r="V283">
            <v>62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11</v>
          </cell>
          <cell r="BB283">
            <v>6</v>
          </cell>
          <cell r="BC283">
            <v>5</v>
          </cell>
          <cell r="BD283">
            <v>6</v>
          </cell>
          <cell r="BE283">
            <v>5</v>
          </cell>
          <cell r="BF283">
            <v>6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>
            <v>15</v>
          </cell>
          <cell r="P284">
            <v>15</v>
          </cell>
          <cell r="Q284">
            <v>13</v>
          </cell>
          <cell r="R284">
            <v>6</v>
          </cell>
          <cell r="S284">
            <v>7</v>
          </cell>
          <cell r="T284">
            <v>0</v>
          </cell>
          <cell r="U284">
            <v>0</v>
          </cell>
          <cell r="V284">
            <v>148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15</v>
          </cell>
          <cell r="BC284">
            <v>15</v>
          </cell>
          <cell r="BD284">
            <v>13</v>
          </cell>
          <cell r="BE284">
            <v>6</v>
          </cell>
          <cell r="BF284">
            <v>7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>
            <v>5</v>
          </cell>
          <cell r="P285">
            <v>4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25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5</v>
          </cell>
          <cell r="BC285">
            <v>4</v>
          </cell>
          <cell r="BD285">
            <v>0</v>
          </cell>
          <cell r="BE285">
            <v>1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13</v>
          </cell>
          <cell r="M286">
            <v>0</v>
          </cell>
          <cell r="N286">
            <v>3</v>
          </cell>
          <cell r="O286">
            <v>2</v>
          </cell>
          <cell r="P286">
            <v>16</v>
          </cell>
          <cell r="Q286">
            <v>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48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5</v>
          </cell>
          <cell r="AX286">
            <v>0</v>
          </cell>
          <cell r="AY286">
            <v>13</v>
          </cell>
          <cell r="AZ286">
            <v>0</v>
          </cell>
          <cell r="BA286">
            <v>3</v>
          </cell>
          <cell r="BB286">
            <v>2</v>
          </cell>
          <cell r="BC286">
            <v>16</v>
          </cell>
          <cell r="BD286">
            <v>9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3</v>
          </cell>
          <cell r="O287">
            <v>13</v>
          </cell>
          <cell r="P287">
            <v>15</v>
          </cell>
          <cell r="Q287">
            <v>13</v>
          </cell>
          <cell r="R287">
            <v>9</v>
          </cell>
          <cell r="S287">
            <v>0</v>
          </cell>
          <cell r="T287">
            <v>0</v>
          </cell>
          <cell r="U287">
            <v>0</v>
          </cell>
          <cell r="V287">
            <v>78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3</v>
          </cell>
          <cell r="BB287">
            <v>13</v>
          </cell>
          <cell r="BC287">
            <v>15</v>
          </cell>
          <cell r="BD287">
            <v>13</v>
          </cell>
          <cell r="BE287">
            <v>9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5</v>
          </cell>
          <cell r="P288">
            <v>3</v>
          </cell>
          <cell r="Q288">
            <v>3</v>
          </cell>
          <cell r="R288">
            <v>4</v>
          </cell>
          <cell r="S288">
            <v>0</v>
          </cell>
          <cell r="T288">
            <v>0</v>
          </cell>
          <cell r="U288">
            <v>0</v>
          </cell>
          <cell r="V288">
            <v>27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1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5</v>
          </cell>
          <cell r="BC288">
            <v>3</v>
          </cell>
          <cell r="BD288">
            <v>4</v>
          </cell>
          <cell r="BE288">
            <v>4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>
            <v>0</v>
          </cell>
          <cell r="P289">
            <v>4</v>
          </cell>
          <cell r="Q289">
            <v>7</v>
          </cell>
          <cell r="R289">
            <v>4</v>
          </cell>
          <cell r="S289">
            <v>6</v>
          </cell>
          <cell r="T289">
            <v>0</v>
          </cell>
          <cell r="U289">
            <v>0</v>
          </cell>
          <cell r="V289">
            <v>46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4</v>
          </cell>
          <cell r="BD289">
            <v>7</v>
          </cell>
          <cell r="BE289">
            <v>4</v>
          </cell>
          <cell r="BF289">
            <v>6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5</v>
          </cell>
          <cell r="O290">
            <v>9</v>
          </cell>
          <cell r="P290">
            <v>6</v>
          </cell>
          <cell r="Q290">
            <v>5</v>
          </cell>
          <cell r="R290">
            <v>3</v>
          </cell>
          <cell r="S290">
            <v>0</v>
          </cell>
          <cell r="T290">
            <v>0</v>
          </cell>
          <cell r="U290">
            <v>0</v>
          </cell>
          <cell r="V290">
            <v>29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1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2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2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7</v>
          </cell>
          <cell r="BB290">
            <v>9</v>
          </cell>
          <cell r="BC290">
            <v>6</v>
          </cell>
          <cell r="BD290">
            <v>6</v>
          </cell>
          <cell r="BE290">
            <v>3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1</v>
          </cell>
          <cell r="M291">
            <v>0</v>
          </cell>
          <cell r="N291">
            <v>2</v>
          </cell>
          <cell r="O291">
            <v>0</v>
          </cell>
          <cell r="P291">
            <v>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4</v>
          </cell>
          <cell r="AX291">
            <v>0</v>
          </cell>
          <cell r="AY291">
            <v>1</v>
          </cell>
          <cell r="AZ291">
            <v>0</v>
          </cell>
          <cell r="BA291">
            <v>2</v>
          </cell>
          <cell r="BB291">
            <v>0</v>
          </cell>
          <cell r="BC291">
            <v>4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>
            <v>0</v>
          </cell>
          <cell r="P292">
            <v>3</v>
          </cell>
          <cell r="Q292">
            <v>4</v>
          </cell>
          <cell r="R292">
            <v>3</v>
          </cell>
          <cell r="S292">
            <v>0</v>
          </cell>
          <cell r="T292">
            <v>0</v>
          </cell>
          <cell r="U292">
            <v>0</v>
          </cell>
          <cell r="V292">
            <v>24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3</v>
          </cell>
          <cell r="BD292">
            <v>4</v>
          </cell>
          <cell r="BE292">
            <v>3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>
            <v>6</v>
          </cell>
          <cell r="P294">
            <v>0</v>
          </cell>
          <cell r="Q294">
            <v>4</v>
          </cell>
          <cell r="R294">
            <v>3</v>
          </cell>
          <cell r="S294">
            <v>5</v>
          </cell>
          <cell r="T294">
            <v>0</v>
          </cell>
          <cell r="U294">
            <v>0</v>
          </cell>
          <cell r="V294">
            <v>39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6</v>
          </cell>
          <cell r="BC294">
            <v>0</v>
          </cell>
          <cell r="BD294">
            <v>4</v>
          </cell>
          <cell r="BE294">
            <v>3</v>
          </cell>
          <cell r="BF294">
            <v>5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>
            <v>2</v>
          </cell>
          <cell r="P295">
            <v>6</v>
          </cell>
          <cell r="Q295">
            <v>6</v>
          </cell>
          <cell r="R295">
            <v>1</v>
          </cell>
          <cell r="S295">
            <v>4</v>
          </cell>
          <cell r="T295">
            <v>0</v>
          </cell>
          <cell r="U295">
            <v>0</v>
          </cell>
          <cell r="V295">
            <v>34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2</v>
          </cell>
          <cell r="BC295">
            <v>6</v>
          </cell>
          <cell r="BD295">
            <v>6</v>
          </cell>
          <cell r="BE295">
            <v>1</v>
          </cell>
          <cell r="BF295">
            <v>4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>
            <v>8</v>
          </cell>
          <cell r="P296">
            <v>3</v>
          </cell>
          <cell r="Q296">
            <v>0</v>
          </cell>
          <cell r="R296">
            <v>4</v>
          </cell>
          <cell r="S296">
            <v>7</v>
          </cell>
          <cell r="T296">
            <v>0</v>
          </cell>
          <cell r="U296">
            <v>0</v>
          </cell>
          <cell r="V296">
            <v>38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8</v>
          </cell>
          <cell r="BC296">
            <v>3</v>
          </cell>
          <cell r="BD296">
            <v>0</v>
          </cell>
          <cell r="BE296">
            <v>4</v>
          </cell>
          <cell r="BF296">
            <v>7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>
            <v>2</v>
          </cell>
          <cell r="P298">
            <v>0</v>
          </cell>
          <cell r="Q298">
            <v>1</v>
          </cell>
          <cell r="R298">
            <v>2</v>
          </cell>
          <cell r="S298">
            <v>0</v>
          </cell>
          <cell r="T298">
            <v>0</v>
          </cell>
          <cell r="U298">
            <v>0</v>
          </cell>
          <cell r="V298">
            <v>13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2</v>
          </cell>
          <cell r="BC298">
            <v>0</v>
          </cell>
          <cell r="BD298">
            <v>1</v>
          </cell>
          <cell r="BE298">
            <v>2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>
            <v>1</v>
          </cell>
          <cell r="P299">
            <v>0</v>
          </cell>
          <cell r="Q299">
            <v>1</v>
          </cell>
          <cell r="R299">
            <v>1</v>
          </cell>
          <cell r="S299">
            <v>1</v>
          </cell>
          <cell r="T299">
            <v>0</v>
          </cell>
          <cell r="U299">
            <v>0</v>
          </cell>
          <cell r="V299">
            <v>11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1</v>
          </cell>
          <cell r="BC299">
            <v>0</v>
          </cell>
          <cell r="BD299">
            <v>1</v>
          </cell>
          <cell r="BE299">
            <v>1</v>
          </cell>
          <cell r="BF299">
            <v>1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>
            <v>1</v>
          </cell>
          <cell r="P300">
            <v>0</v>
          </cell>
          <cell r="Q300">
            <v>0</v>
          </cell>
          <cell r="R300">
            <v>1</v>
          </cell>
          <cell r="S300">
            <v>1</v>
          </cell>
          <cell r="T300">
            <v>0</v>
          </cell>
          <cell r="U300">
            <v>0</v>
          </cell>
          <cell r="V300">
            <v>16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1</v>
          </cell>
          <cell r="BC300">
            <v>0</v>
          </cell>
          <cell r="BD300">
            <v>0</v>
          </cell>
          <cell r="BE300">
            <v>1</v>
          </cell>
          <cell r="BF300">
            <v>1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>
            <v>8</v>
          </cell>
          <cell r="P301">
            <v>1</v>
          </cell>
          <cell r="Q301">
            <v>0</v>
          </cell>
          <cell r="R301">
            <v>2</v>
          </cell>
          <cell r="S301">
            <v>0</v>
          </cell>
          <cell r="T301">
            <v>0</v>
          </cell>
          <cell r="U301">
            <v>0</v>
          </cell>
          <cell r="V301">
            <v>14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8</v>
          </cell>
          <cell r="BC301">
            <v>1</v>
          </cell>
          <cell r="BD301">
            <v>0</v>
          </cell>
          <cell r="BE301">
            <v>2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>
            <v>4</v>
          </cell>
          <cell r="P302">
            <v>1</v>
          </cell>
          <cell r="Q302">
            <v>4</v>
          </cell>
          <cell r="R302">
            <v>3</v>
          </cell>
          <cell r="S302">
            <v>3</v>
          </cell>
          <cell r="T302">
            <v>0</v>
          </cell>
          <cell r="U302">
            <v>0</v>
          </cell>
          <cell r="V302">
            <v>33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4</v>
          </cell>
          <cell r="BC302">
            <v>1</v>
          </cell>
          <cell r="BD302">
            <v>4</v>
          </cell>
          <cell r="BE302">
            <v>3</v>
          </cell>
          <cell r="BF302">
            <v>3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>
            <v>3</v>
          </cell>
          <cell r="P303">
            <v>1</v>
          </cell>
          <cell r="Q303">
            <v>4</v>
          </cell>
          <cell r="R303">
            <v>4</v>
          </cell>
          <cell r="S303">
            <v>0</v>
          </cell>
          <cell r="T303">
            <v>0</v>
          </cell>
          <cell r="U303">
            <v>0</v>
          </cell>
          <cell r="V303">
            <v>19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3</v>
          </cell>
          <cell r="BC303">
            <v>1</v>
          </cell>
          <cell r="BD303">
            <v>4</v>
          </cell>
          <cell r="BE303">
            <v>4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5</v>
          </cell>
          <cell r="O304">
            <v>6</v>
          </cell>
          <cell r="P304">
            <v>8</v>
          </cell>
          <cell r="Q304">
            <v>7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38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5</v>
          </cell>
          <cell r="BB304">
            <v>6</v>
          </cell>
          <cell r="BC304">
            <v>8</v>
          </cell>
          <cell r="BD304">
            <v>7</v>
          </cell>
          <cell r="BE304">
            <v>1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11</v>
          </cell>
          <cell r="O305">
            <v>6</v>
          </cell>
          <cell r="P305">
            <v>5</v>
          </cell>
          <cell r="Q305">
            <v>2</v>
          </cell>
          <cell r="R305">
            <v>3</v>
          </cell>
          <cell r="S305">
            <v>0</v>
          </cell>
          <cell r="T305">
            <v>0</v>
          </cell>
          <cell r="U305">
            <v>0</v>
          </cell>
          <cell r="V305">
            <v>41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1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11</v>
          </cell>
          <cell r="BB305">
            <v>7</v>
          </cell>
          <cell r="BC305">
            <v>5</v>
          </cell>
          <cell r="BD305">
            <v>2</v>
          </cell>
          <cell r="BE305">
            <v>3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12</v>
          </cell>
          <cell r="N306">
            <v>8</v>
          </cell>
          <cell r="O306">
            <v>10</v>
          </cell>
          <cell r="P306">
            <v>9</v>
          </cell>
          <cell r="Q306">
            <v>13</v>
          </cell>
          <cell r="R306">
            <v>10</v>
          </cell>
          <cell r="S306">
            <v>6</v>
          </cell>
          <cell r="T306">
            <v>0</v>
          </cell>
          <cell r="U306">
            <v>0</v>
          </cell>
          <cell r="V306">
            <v>97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1</v>
          </cell>
          <cell r="AF306">
            <v>0</v>
          </cell>
          <cell r="AG306">
            <v>0</v>
          </cell>
          <cell r="AH306">
            <v>0</v>
          </cell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12</v>
          </cell>
          <cell r="BA306">
            <v>8</v>
          </cell>
          <cell r="BB306">
            <v>10</v>
          </cell>
          <cell r="BC306">
            <v>9</v>
          </cell>
          <cell r="BD306">
            <v>13</v>
          </cell>
          <cell r="BE306">
            <v>11</v>
          </cell>
          <cell r="BF306">
            <v>6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7</v>
          </cell>
          <cell r="O307">
            <v>0</v>
          </cell>
          <cell r="P307">
            <v>5</v>
          </cell>
          <cell r="Q307">
            <v>5</v>
          </cell>
          <cell r="R307">
            <v>15</v>
          </cell>
          <cell r="S307">
            <v>0</v>
          </cell>
          <cell r="T307">
            <v>0</v>
          </cell>
          <cell r="U307">
            <v>0</v>
          </cell>
          <cell r="V307">
            <v>40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3</v>
          </cell>
          <cell r="AB307">
            <v>0</v>
          </cell>
          <cell r="AC307">
            <v>2</v>
          </cell>
          <cell r="AD307">
            <v>0</v>
          </cell>
          <cell r="AE307">
            <v>3</v>
          </cell>
          <cell r="AF307">
            <v>0</v>
          </cell>
          <cell r="AG307">
            <v>0</v>
          </cell>
          <cell r="AH307">
            <v>0</v>
          </cell>
          <cell r="AI307">
            <v>8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10</v>
          </cell>
          <cell r="BB307">
            <v>0</v>
          </cell>
          <cell r="BC307">
            <v>7</v>
          </cell>
          <cell r="BD307">
            <v>5</v>
          </cell>
          <cell r="BE307">
            <v>18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5</v>
          </cell>
          <cell r="O308">
            <v>10</v>
          </cell>
          <cell r="P308">
            <v>7</v>
          </cell>
          <cell r="Q308">
            <v>8</v>
          </cell>
          <cell r="R308">
            <v>2</v>
          </cell>
          <cell r="S308">
            <v>1</v>
          </cell>
          <cell r="T308">
            <v>0</v>
          </cell>
          <cell r="U308">
            <v>0</v>
          </cell>
          <cell r="V308">
            <v>47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5</v>
          </cell>
          <cell r="BB308">
            <v>10</v>
          </cell>
          <cell r="BC308">
            <v>7</v>
          </cell>
          <cell r="BD308">
            <v>8</v>
          </cell>
          <cell r="BE308">
            <v>2</v>
          </cell>
          <cell r="BF308">
            <v>1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>
            <v>2</v>
          </cell>
          <cell r="P310">
            <v>0</v>
          </cell>
          <cell r="Q310">
            <v>0</v>
          </cell>
          <cell r="R310">
            <v>2</v>
          </cell>
          <cell r="S310">
            <v>2</v>
          </cell>
          <cell r="T310">
            <v>0</v>
          </cell>
          <cell r="U310">
            <v>0</v>
          </cell>
          <cell r="V310">
            <v>13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2</v>
          </cell>
          <cell r="BC310">
            <v>0</v>
          </cell>
          <cell r="BD310">
            <v>0</v>
          </cell>
          <cell r="BE310">
            <v>2</v>
          </cell>
          <cell r="BF310">
            <v>2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3</v>
          </cell>
          <cell r="M311">
            <v>8</v>
          </cell>
          <cell r="N311">
            <v>8</v>
          </cell>
          <cell r="O311">
            <v>1</v>
          </cell>
          <cell r="P311">
            <v>2</v>
          </cell>
          <cell r="Q311">
            <v>4</v>
          </cell>
          <cell r="R311">
            <v>11</v>
          </cell>
          <cell r="S311">
            <v>6</v>
          </cell>
          <cell r="T311">
            <v>0</v>
          </cell>
          <cell r="U311">
            <v>0</v>
          </cell>
          <cell r="V311">
            <v>59</v>
          </cell>
          <cell r="W311">
            <v>4</v>
          </cell>
          <cell r="X311">
            <v>1</v>
          </cell>
          <cell r="Y311">
            <v>2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17</v>
          </cell>
          <cell r="AX311">
            <v>4</v>
          </cell>
          <cell r="AY311">
            <v>5</v>
          </cell>
          <cell r="AZ311">
            <v>8</v>
          </cell>
          <cell r="BA311">
            <v>8</v>
          </cell>
          <cell r="BB311">
            <v>1</v>
          </cell>
          <cell r="BC311">
            <v>2</v>
          </cell>
          <cell r="BD311">
            <v>4</v>
          </cell>
          <cell r="BE311">
            <v>11</v>
          </cell>
          <cell r="BF311">
            <v>6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>
            <v>2</v>
          </cell>
          <cell r="P312">
            <v>7</v>
          </cell>
          <cell r="Q312">
            <v>7</v>
          </cell>
          <cell r="R312">
            <v>4</v>
          </cell>
          <cell r="S312">
            <v>6</v>
          </cell>
          <cell r="T312">
            <v>0</v>
          </cell>
          <cell r="U312">
            <v>0</v>
          </cell>
          <cell r="V312">
            <v>40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2</v>
          </cell>
          <cell r="BC312">
            <v>7</v>
          </cell>
          <cell r="BD312">
            <v>7</v>
          </cell>
          <cell r="BE312">
            <v>4</v>
          </cell>
          <cell r="BF312">
            <v>6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5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1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>
            <v>2</v>
          </cell>
          <cell r="P314">
            <v>0</v>
          </cell>
          <cell r="Q314">
            <v>3</v>
          </cell>
          <cell r="R314">
            <v>6</v>
          </cell>
          <cell r="S314">
            <v>2</v>
          </cell>
          <cell r="T314">
            <v>0</v>
          </cell>
          <cell r="U314">
            <v>0</v>
          </cell>
          <cell r="V314">
            <v>20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2</v>
          </cell>
          <cell r="BC314">
            <v>0</v>
          </cell>
          <cell r="BD314">
            <v>4</v>
          </cell>
          <cell r="BE314">
            <v>6</v>
          </cell>
          <cell r="BF314">
            <v>2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4</v>
          </cell>
          <cell r="O315">
            <v>1</v>
          </cell>
          <cell r="P315">
            <v>6</v>
          </cell>
          <cell r="Q315">
            <v>6</v>
          </cell>
          <cell r="R315">
            <v>2</v>
          </cell>
          <cell r="S315">
            <v>8</v>
          </cell>
          <cell r="T315">
            <v>0</v>
          </cell>
          <cell r="U315">
            <v>0</v>
          </cell>
          <cell r="V315">
            <v>33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1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4</v>
          </cell>
          <cell r="BB315">
            <v>1</v>
          </cell>
          <cell r="BC315">
            <v>6</v>
          </cell>
          <cell r="BD315">
            <v>7</v>
          </cell>
          <cell r="BE315">
            <v>2</v>
          </cell>
          <cell r="BF315">
            <v>8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4</v>
          </cell>
          <cell r="O316">
            <v>3</v>
          </cell>
          <cell r="P316">
            <v>4</v>
          </cell>
          <cell r="Q316">
            <v>2</v>
          </cell>
          <cell r="R316">
            <v>5</v>
          </cell>
          <cell r="S316">
            <v>3</v>
          </cell>
          <cell r="T316">
            <v>0</v>
          </cell>
          <cell r="U316">
            <v>0</v>
          </cell>
          <cell r="V316">
            <v>47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4</v>
          </cell>
          <cell r="BB316">
            <v>3</v>
          </cell>
          <cell r="BC316">
            <v>4</v>
          </cell>
          <cell r="BD316">
            <v>2</v>
          </cell>
          <cell r="BE316">
            <v>5</v>
          </cell>
          <cell r="BF316">
            <v>3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18</v>
          </cell>
          <cell r="O317">
            <v>5</v>
          </cell>
          <cell r="P317">
            <v>10</v>
          </cell>
          <cell r="Q317">
            <v>16</v>
          </cell>
          <cell r="R317">
            <v>37</v>
          </cell>
          <cell r="S317">
            <v>0</v>
          </cell>
          <cell r="T317">
            <v>0</v>
          </cell>
          <cell r="U317">
            <v>0</v>
          </cell>
          <cell r="V317">
            <v>123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>
            <v>0</v>
          </cell>
          <cell r="AC317">
            <v>2</v>
          </cell>
          <cell r="AD317">
            <v>0</v>
          </cell>
          <cell r="AE317">
            <v>2</v>
          </cell>
          <cell r="AF317">
            <v>0</v>
          </cell>
          <cell r="AG317">
            <v>0</v>
          </cell>
          <cell r="AH317">
            <v>0</v>
          </cell>
          <cell r="AI317">
            <v>6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19</v>
          </cell>
          <cell r="BB317">
            <v>5</v>
          </cell>
          <cell r="BC317">
            <v>12</v>
          </cell>
          <cell r="BD317">
            <v>16</v>
          </cell>
          <cell r="BE317">
            <v>39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1</v>
          </cell>
          <cell r="O318">
            <v>1</v>
          </cell>
          <cell r="P318">
            <v>0</v>
          </cell>
          <cell r="Q318">
            <v>6</v>
          </cell>
          <cell r="R318">
            <v>9</v>
          </cell>
          <cell r="S318">
            <v>7</v>
          </cell>
          <cell r="T318">
            <v>0</v>
          </cell>
          <cell r="U318">
            <v>0</v>
          </cell>
          <cell r="V318">
            <v>38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1</v>
          </cell>
          <cell r="BB318">
            <v>1</v>
          </cell>
          <cell r="BC318">
            <v>0</v>
          </cell>
          <cell r="BD318">
            <v>6</v>
          </cell>
          <cell r="BE318">
            <v>9</v>
          </cell>
          <cell r="BF318">
            <v>7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8</v>
          </cell>
          <cell r="M319">
            <v>5</v>
          </cell>
          <cell r="N319">
            <v>3</v>
          </cell>
          <cell r="O319">
            <v>5</v>
          </cell>
          <cell r="P319">
            <v>0</v>
          </cell>
          <cell r="Q319">
            <v>0</v>
          </cell>
          <cell r="R319">
            <v>8</v>
          </cell>
          <cell r="S319">
            <v>4</v>
          </cell>
          <cell r="T319">
            <v>0</v>
          </cell>
          <cell r="U319">
            <v>0</v>
          </cell>
          <cell r="V319">
            <v>37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2</v>
          </cell>
          <cell r="AF319">
            <v>1</v>
          </cell>
          <cell r="AG319">
            <v>0</v>
          </cell>
          <cell r="AH319">
            <v>0</v>
          </cell>
          <cell r="AI319">
            <v>3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1</v>
          </cell>
          <cell r="AX319">
            <v>3</v>
          </cell>
          <cell r="AY319">
            <v>8</v>
          </cell>
          <cell r="AZ319">
            <v>5</v>
          </cell>
          <cell r="BA319">
            <v>3</v>
          </cell>
          <cell r="BB319">
            <v>5</v>
          </cell>
          <cell r="BC319">
            <v>0</v>
          </cell>
          <cell r="BD319">
            <v>0</v>
          </cell>
          <cell r="BE319">
            <v>10</v>
          </cell>
          <cell r="BF319">
            <v>5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>
            <v>7</v>
          </cell>
          <cell r="P320">
            <v>2</v>
          </cell>
          <cell r="Q320">
            <v>2</v>
          </cell>
          <cell r="R320">
            <v>2</v>
          </cell>
          <cell r="S320">
            <v>0</v>
          </cell>
          <cell r="T320">
            <v>0</v>
          </cell>
          <cell r="U320">
            <v>0</v>
          </cell>
          <cell r="V320">
            <v>24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7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>
            <v>4</v>
          </cell>
          <cell r="P321">
            <v>0</v>
          </cell>
          <cell r="Q321">
            <v>4</v>
          </cell>
          <cell r="R321">
            <v>4</v>
          </cell>
          <cell r="S321">
            <v>2</v>
          </cell>
          <cell r="T321">
            <v>0</v>
          </cell>
          <cell r="U321">
            <v>0</v>
          </cell>
          <cell r="V321">
            <v>20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4</v>
          </cell>
          <cell r="BC321">
            <v>0</v>
          </cell>
          <cell r="BD321">
            <v>4</v>
          </cell>
          <cell r="BE321">
            <v>4</v>
          </cell>
          <cell r="BF321">
            <v>2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5</v>
          </cell>
          <cell r="O322">
            <v>5</v>
          </cell>
          <cell r="P322">
            <v>11</v>
          </cell>
          <cell r="Q322">
            <v>8</v>
          </cell>
          <cell r="R322">
            <v>6</v>
          </cell>
          <cell r="S322">
            <v>0</v>
          </cell>
          <cell r="T322">
            <v>0</v>
          </cell>
          <cell r="U322">
            <v>0</v>
          </cell>
          <cell r="V322">
            <v>39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  <cell r="AE322">
            <v>3</v>
          </cell>
          <cell r="AF322">
            <v>0</v>
          </cell>
          <cell r="AG322">
            <v>0</v>
          </cell>
          <cell r="AH322">
            <v>0</v>
          </cell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5</v>
          </cell>
          <cell r="BB322">
            <v>5</v>
          </cell>
          <cell r="BC322">
            <v>11</v>
          </cell>
          <cell r="BD322">
            <v>9</v>
          </cell>
          <cell r="BE322">
            <v>9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>
            <v>4</v>
          </cell>
          <cell r="P323">
            <v>7</v>
          </cell>
          <cell r="Q323">
            <v>14</v>
          </cell>
          <cell r="R323">
            <v>14</v>
          </cell>
          <cell r="S323">
            <v>0</v>
          </cell>
          <cell r="T323">
            <v>0</v>
          </cell>
          <cell r="U323">
            <v>0</v>
          </cell>
          <cell r="V323">
            <v>57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4</v>
          </cell>
          <cell r="BC323">
            <v>7</v>
          </cell>
          <cell r="BD323">
            <v>14</v>
          </cell>
          <cell r="BE323">
            <v>14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>
            <v>6</v>
          </cell>
          <cell r="P324">
            <v>0</v>
          </cell>
          <cell r="Q324">
            <v>5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42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2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6</v>
          </cell>
          <cell r="BC324">
            <v>0</v>
          </cell>
          <cell r="BD324">
            <v>6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3</v>
          </cell>
          <cell r="P325">
            <v>6</v>
          </cell>
          <cell r="Q325">
            <v>1</v>
          </cell>
          <cell r="R325">
            <v>2</v>
          </cell>
          <cell r="S325">
            <v>0</v>
          </cell>
          <cell r="T325">
            <v>0</v>
          </cell>
          <cell r="U325">
            <v>0</v>
          </cell>
          <cell r="V325">
            <v>15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3</v>
          </cell>
          <cell r="BC325">
            <v>6</v>
          </cell>
          <cell r="BD325">
            <v>1</v>
          </cell>
          <cell r="BE325">
            <v>2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14</v>
          </cell>
          <cell r="N326">
            <v>25</v>
          </cell>
          <cell r="O326">
            <v>23</v>
          </cell>
          <cell r="P326">
            <v>5</v>
          </cell>
          <cell r="Q326">
            <v>10</v>
          </cell>
          <cell r="R326">
            <v>18</v>
          </cell>
          <cell r="S326">
            <v>0</v>
          </cell>
          <cell r="T326">
            <v>0</v>
          </cell>
          <cell r="U326">
            <v>0</v>
          </cell>
          <cell r="V326">
            <v>147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14</v>
          </cell>
          <cell r="BA326">
            <v>26</v>
          </cell>
          <cell r="BB326">
            <v>23</v>
          </cell>
          <cell r="BC326">
            <v>5</v>
          </cell>
          <cell r="BD326">
            <v>10</v>
          </cell>
          <cell r="BE326">
            <v>18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11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2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>
            <v>7</v>
          </cell>
          <cell r="P329">
            <v>0</v>
          </cell>
          <cell r="Q329">
            <v>1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14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7</v>
          </cell>
          <cell r="BC329">
            <v>0</v>
          </cell>
          <cell r="BD329">
            <v>1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>
            <v>1</v>
          </cell>
          <cell r="R330">
            <v>4</v>
          </cell>
          <cell r="S330">
            <v>2</v>
          </cell>
          <cell r="T330">
            <v>0</v>
          </cell>
          <cell r="U330">
            <v>0</v>
          </cell>
          <cell r="V330">
            <v>13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1</v>
          </cell>
          <cell r="BE330">
            <v>4</v>
          </cell>
          <cell r="BF330">
            <v>2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>
            <v>2</v>
          </cell>
          <cell r="P331">
            <v>5</v>
          </cell>
          <cell r="Q331">
            <v>0</v>
          </cell>
          <cell r="R331">
            <v>4</v>
          </cell>
          <cell r="S331">
            <v>2</v>
          </cell>
          <cell r="T331">
            <v>0</v>
          </cell>
          <cell r="U331">
            <v>0</v>
          </cell>
          <cell r="V331">
            <v>24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2</v>
          </cell>
          <cell r="BC331">
            <v>5</v>
          </cell>
          <cell r="BD331">
            <v>0</v>
          </cell>
          <cell r="BE331">
            <v>4</v>
          </cell>
          <cell r="BF331">
            <v>2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1</v>
          </cell>
          <cell r="T332">
            <v>0</v>
          </cell>
          <cell r="U332">
            <v>0</v>
          </cell>
          <cell r="V332">
            <v>9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1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15</v>
          </cell>
          <cell r="N333">
            <v>0</v>
          </cell>
          <cell r="O333">
            <v>0</v>
          </cell>
          <cell r="P333">
            <v>1</v>
          </cell>
          <cell r="Q333">
            <v>0</v>
          </cell>
          <cell r="R333">
            <v>2</v>
          </cell>
          <cell r="S333">
            <v>0</v>
          </cell>
          <cell r="T333">
            <v>0</v>
          </cell>
          <cell r="U333">
            <v>0</v>
          </cell>
          <cell r="V333">
            <v>21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15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2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>
            <v>4</v>
          </cell>
          <cell r="P334">
            <v>0</v>
          </cell>
          <cell r="Q334">
            <v>3</v>
          </cell>
          <cell r="R334">
            <v>3</v>
          </cell>
          <cell r="S334">
            <v>0</v>
          </cell>
          <cell r="T334">
            <v>0</v>
          </cell>
          <cell r="U334">
            <v>0</v>
          </cell>
          <cell r="V334">
            <v>18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3</v>
          </cell>
          <cell r="BE334">
            <v>3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3</v>
          </cell>
          <cell r="O335">
            <v>2</v>
          </cell>
          <cell r="P335">
            <v>5</v>
          </cell>
          <cell r="Q335">
            <v>1</v>
          </cell>
          <cell r="R335">
            <v>0</v>
          </cell>
          <cell r="S335">
            <v>1</v>
          </cell>
          <cell r="T335">
            <v>0</v>
          </cell>
          <cell r="U335">
            <v>0</v>
          </cell>
          <cell r="V335">
            <v>18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3</v>
          </cell>
          <cell r="BB335">
            <v>2</v>
          </cell>
          <cell r="BC335">
            <v>5</v>
          </cell>
          <cell r="BD335">
            <v>1</v>
          </cell>
          <cell r="BE335">
            <v>0</v>
          </cell>
          <cell r="BF335">
            <v>1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>
            <v>0</v>
          </cell>
          <cell r="U336">
            <v>0</v>
          </cell>
          <cell r="V336">
            <v>2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1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>
            <v>2</v>
          </cell>
          <cell r="P337">
            <v>2</v>
          </cell>
          <cell r="Q337">
            <v>0</v>
          </cell>
          <cell r="R337">
            <v>3</v>
          </cell>
          <cell r="S337">
            <v>0</v>
          </cell>
          <cell r="T337">
            <v>0</v>
          </cell>
          <cell r="U337">
            <v>0</v>
          </cell>
          <cell r="V337">
            <v>19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1</v>
          </cell>
          <cell r="AF337">
            <v>0</v>
          </cell>
          <cell r="AG337">
            <v>0</v>
          </cell>
          <cell r="AH337">
            <v>0</v>
          </cell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2</v>
          </cell>
          <cell r="BC337">
            <v>2</v>
          </cell>
          <cell r="BD337">
            <v>0</v>
          </cell>
          <cell r="BE337">
            <v>4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>
            <v>1</v>
          </cell>
          <cell r="P338">
            <v>3</v>
          </cell>
          <cell r="Q338">
            <v>2</v>
          </cell>
          <cell r="R338">
            <v>6</v>
          </cell>
          <cell r="S338">
            <v>2</v>
          </cell>
          <cell r="T338">
            <v>0</v>
          </cell>
          <cell r="U338">
            <v>0</v>
          </cell>
          <cell r="V338">
            <v>23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1</v>
          </cell>
          <cell r="BC338">
            <v>3</v>
          </cell>
          <cell r="BD338">
            <v>2</v>
          </cell>
          <cell r="BE338">
            <v>6</v>
          </cell>
          <cell r="BF338">
            <v>2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1</v>
          </cell>
          <cell r="O339">
            <v>3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15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1</v>
          </cell>
          <cell r="BB339">
            <v>3</v>
          </cell>
          <cell r="BC339">
            <v>1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3</v>
          </cell>
          <cell r="O340">
            <v>6</v>
          </cell>
          <cell r="P340">
            <v>1</v>
          </cell>
          <cell r="Q340">
            <v>15</v>
          </cell>
          <cell r="R340">
            <v>18</v>
          </cell>
          <cell r="S340">
            <v>14</v>
          </cell>
          <cell r="T340">
            <v>0</v>
          </cell>
          <cell r="U340">
            <v>0</v>
          </cell>
          <cell r="V340">
            <v>100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5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5</v>
          </cell>
          <cell r="AW340">
            <v>19</v>
          </cell>
          <cell r="AX340">
            <v>8</v>
          </cell>
          <cell r="AY340">
            <v>14</v>
          </cell>
          <cell r="AZ340">
            <v>7</v>
          </cell>
          <cell r="BA340">
            <v>3</v>
          </cell>
          <cell r="BB340">
            <v>6</v>
          </cell>
          <cell r="BC340">
            <v>1</v>
          </cell>
          <cell r="BD340">
            <v>15</v>
          </cell>
          <cell r="BE340">
            <v>18</v>
          </cell>
          <cell r="BF340">
            <v>14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>
            <v>19</v>
          </cell>
          <cell r="P341">
            <v>0</v>
          </cell>
          <cell r="Q341">
            <v>11</v>
          </cell>
          <cell r="R341">
            <v>11</v>
          </cell>
          <cell r="S341">
            <v>26</v>
          </cell>
          <cell r="T341">
            <v>0</v>
          </cell>
          <cell r="U341">
            <v>0</v>
          </cell>
          <cell r="V341">
            <v>134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19</v>
          </cell>
          <cell r="BC341">
            <v>0</v>
          </cell>
          <cell r="BD341">
            <v>11</v>
          </cell>
          <cell r="BE341">
            <v>11</v>
          </cell>
          <cell r="BF341">
            <v>26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6</v>
          </cell>
          <cell r="N343">
            <v>5</v>
          </cell>
          <cell r="O343">
            <v>5</v>
          </cell>
          <cell r="P343">
            <v>0</v>
          </cell>
          <cell r="Q343">
            <v>3</v>
          </cell>
          <cell r="R343">
            <v>6</v>
          </cell>
          <cell r="S343">
            <v>0</v>
          </cell>
          <cell r="T343">
            <v>0</v>
          </cell>
          <cell r="U343">
            <v>0</v>
          </cell>
          <cell r="V343">
            <v>34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6</v>
          </cell>
          <cell r="BA343">
            <v>5</v>
          </cell>
          <cell r="BB343">
            <v>5</v>
          </cell>
          <cell r="BC343">
            <v>0</v>
          </cell>
          <cell r="BD343">
            <v>3</v>
          </cell>
          <cell r="BE343">
            <v>6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10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1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4</v>
          </cell>
          <cell r="O346">
            <v>19</v>
          </cell>
          <cell r="P346">
            <v>0</v>
          </cell>
          <cell r="Q346">
            <v>4</v>
          </cell>
          <cell r="R346">
            <v>3</v>
          </cell>
          <cell r="S346">
            <v>12</v>
          </cell>
          <cell r="T346">
            <v>0</v>
          </cell>
          <cell r="U346">
            <v>0</v>
          </cell>
          <cell r="V346">
            <v>48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4</v>
          </cell>
          <cell r="BB346">
            <v>19</v>
          </cell>
          <cell r="BC346">
            <v>0</v>
          </cell>
          <cell r="BD346">
            <v>4</v>
          </cell>
          <cell r="BE346">
            <v>3</v>
          </cell>
          <cell r="BF346">
            <v>12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1</v>
          </cell>
          <cell r="Q347">
            <v>0</v>
          </cell>
          <cell r="R347">
            <v>1</v>
          </cell>
          <cell r="S347">
            <v>0</v>
          </cell>
          <cell r="T347">
            <v>0</v>
          </cell>
          <cell r="U347">
            <v>0</v>
          </cell>
          <cell r="V347">
            <v>5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1</v>
          </cell>
          <cell r="BB347">
            <v>0</v>
          </cell>
          <cell r="BC347">
            <v>1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>
            <v>1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2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1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>
            <v>0</v>
          </cell>
          <cell r="P349">
            <v>5</v>
          </cell>
          <cell r="Q349">
            <v>1</v>
          </cell>
          <cell r="R349">
            <v>5</v>
          </cell>
          <cell r="S349">
            <v>0</v>
          </cell>
          <cell r="T349">
            <v>0</v>
          </cell>
          <cell r="U349">
            <v>0</v>
          </cell>
          <cell r="V349">
            <v>24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5</v>
          </cell>
          <cell r="BD349">
            <v>1</v>
          </cell>
          <cell r="BE349">
            <v>5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10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3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2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2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>
            <v>2</v>
          </cell>
          <cell r="P352">
            <v>0</v>
          </cell>
          <cell r="Q352">
            <v>1</v>
          </cell>
          <cell r="R352">
            <v>3</v>
          </cell>
          <cell r="S352">
            <v>1</v>
          </cell>
          <cell r="T352">
            <v>0</v>
          </cell>
          <cell r="U352">
            <v>0</v>
          </cell>
          <cell r="V352">
            <v>13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2</v>
          </cell>
          <cell r="BC352">
            <v>0</v>
          </cell>
          <cell r="BD352">
            <v>1</v>
          </cell>
          <cell r="BE352">
            <v>3</v>
          </cell>
          <cell r="BF352">
            <v>1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>
            <v>5</v>
          </cell>
          <cell r="P353">
            <v>6</v>
          </cell>
          <cell r="Q353">
            <v>2</v>
          </cell>
          <cell r="R353">
            <v>8</v>
          </cell>
          <cell r="S353">
            <v>0</v>
          </cell>
          <cell r="T353">
            <v>0</v>
          </cell>
          <cell r="U353">
            <v>0</v>
          </cell>
          <cell r="V353">
            <v>48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2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7</v>
          </cell>
          <cell r="BC353">
            <v>6</v>
          </cell>
          <cell r="BD353">
            <v>2</v>
          </cell>
          <cell r="BE353">
            <v>8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>
            <v>0</v>
          </cell>
          <cell r="P366">
            <v>0</v>
          </cell>
          <cell r="Q366">
            <v>1</v>
          </cell>
          <cell r="R366">
            <v>1</v>
          </cell>
          <cell r="S366">
            <v>4</v>
          </cell>
          <cell r="T366">
            <v>0</v>
          </cell>
          <cell r="U366">
            <v>0</v>
          </cell>
          <cell r="V366">
            <v>9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1</v>
          </cell>
          <cell r="BE366">
            <v>1</v>
          </cell>
          <cell r="BF366">
            <v>4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1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>
            <v>1</v>
          </cell>
          <cell r="P368">
            <v>2</v>
          </cell>
          <cell r="Q368">
            <v>2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11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1</v>
          </cell>
          <cell r="BC368">
            <v>2</v>
          </cell>
          <cell r="BD368">
            <v>2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1</v>
          </cell>
          <cell r="M369">
            <v>10</v>
          </cell>
          <cell r="N369">
            <v>3</v>
          </cell>
          <cell r="O369">
            <v>1</v>
          </cell>
          <cell r="P369">
            <v>2</v>
          </cell>
          <cell r="Q369">
            <v>3</v>
          </cell>
          <cell r="R369">
            <v>7</v>
          </cell>
          <cell r="S369">
            <v>0</v>
          </cell>
          <cell r="T369">
            <v>0</v>
          </cell>
          <cell r="U369">
            <v>0</v>
          </cell>
          <cell r="V369">
            <v>38</v>
          </cell>
          <cell r="W369">
            <v>0</v>
          </cell>
          <cell r="X369">
            <v>1</v>
          </cell>
          <cell r="Y369">
            <v>0</v>
          </cell>
          <cell r="Z369">
            <v>1</v>
          </cell>
          <cell r="AA369">
            <v>3</v>
          </cell>
          <cell r="AB369">
            <v>1</v>
          </cell>
          <cell r="AC369">
            <v>1</v>
          </cell>
          <cell r="AD369">
            <v>3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10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10</v>
          </cell>
          <cell r="AX369">
            <v>2</v>
          </cell>
          <cell r="AY369">
            <v>1</v>
          </cell>
          <cell r="AZ369">
            <v>11</v>
          </cell>
          <cell r="BA369">
            <v>6</v>
          </cell>
          <cell r="BB369">
            <v>2</v>
          </cell>
          <cell r="BC369">
            <v>3</v>
          </cell>
          <cell r="BD369">
            <v>6</v>
          </cell>
          <cell r="BE369">
            <v>7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>
            <v>0</v>
          </cell>
          <cell r="P370">
            <v>9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66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>
            <v>0</v>
          </cell>
          <cell r="AC370">
            <v>1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3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10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>
            <v>2</v>
          </cell>
          <cell r="P372">
            <v>0</v>
          </cell>
          <cell r="Q372">
            <v>1</v>
          </cell>
          <cell r="R372">
            <v>1</v>
          </cell>
          <cell r="S372">
            <v>3</v>
          </cell>
          <cell r="T372">
            <v>0</v>
          </cell>
          <cell r="U372">
            <v>0</v>
          </cell>
          <cell r="V372">
            <v>18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2</v>
          </cell>
          <cell r="BC372">
            <v>0</v>
          </cell>
          <cell r="BD372">
            <v>1</v>
          </cell>
          <cell r="BE372">
            <v>1</v>
          </cell>
          <cell r="BF372">
            <v>3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>
            <v>0</v>
          </cell>
          <cell r="P378">
            <v>3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16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6</v>
          </cell>
          <cell r="O380">
            <v>0</v>
          </cell>
          <cell r="P380">
            <v>2</v>
          </cell>
          <cell r="Q380">
            <v>0</v>
          </cell>
          <cell r="R380">
            <v>0</v>
          </cell>
          <cell r="S380">
            <v>1</v>
          </cell>
          <cell r="T380">
            <v>0</v>
          </cell>
          <cell r="U380">
            <v>0</v>
          </cell>
          <cell r="V380">
            <v>14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6</v>
          </cell>
          <cell r="BB380">
            <v>0</v>
          </cell>
          <cell r="BC380">
            <v>2</v>
          </cell>
          <cell r="BD380">
            <v>0</v>
          </cell>
          <cell r="BE380">
            <v>0</v>
          </cell>
          <cell r="BF380">
            <v>1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5</v>
          </cell>
          <cell r="O381">
            <v>0</v>
          </cell>
          <cell r="P381">
            <v>2</v>
          </cell>
          <cell r="Q381">
            <v>17</v>
          </cell>
          <cell r="R381">
            <v>8</v>
          </cell>
          <cell r="S381">
            <v>0</v>
          </cell>
          <cell r="T381">
            <v>0</v>
          </cell>
          <cell r="U381">
            <v>0</v>
          </cell>
          <cell r="V381">
            <v>40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5</v>
          </cell>
          <cell r="BB381">
            <v>0</v>
          </cell>
          <cell r="BC381">
            <v>2</v>
          </cell>
          <cell r="BD381">
            <v>17</v>
          </cell>
          <cell r="BE381">
            <v>8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1</v>
          </cell>
          <cell r="O382">
            <v>3</v>
          </cell>
          <cell r="P382">
            <v>1</v>
          </cell>
          <cell r="Q382">
            <v>0</v>
          </cell>
          <cell r="R382">
            <v>1</v>
          </cell>
          <cell r="S382">
            <v>0</v>
          </cell>
          <cell r="T382">
            <v>0</v>
          </cell>
          <cell r="U382">
            <v>0</v>
          </cell>
          <cell r="V382">
            <v>7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1</v>
          </cell>
          <cell r="BB382">
            <v>3</v>
          </cell>
          <cell r="BC382">
            <v>1</v>
          </cell>
          <cell r="BD382">
            <v>0</v>
          </cell>
          <cell r="BE382">
            <v>1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3</v>
          </cell>
          <cell r="M383">
            <v>2</v>
          </cell>
          <cell r="N383">
            <v>1</v>
          </cell>
          <cell r="O383">
            <v>1</v>
          </cell>
          <cell r="P383">
            <v>3</v>
          </cell>
          <cell r="Q383">
            <v>17</v>
          </cell>
          <cell r="R383">
            <v>10</v>
          </cell>
          <cell r="S383">
            <v>0</v>
          </cell>
          <cell r="T383">
            <v>0</v>
          </cell>
          <cell r="U383">
            <v>0</v>
          </cell>
          <cell r="V383">
            <v>37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3</v>
          </cell>
          <cell r="AZ383">
            <v>2</v>
          </cell>
          <cell r="BA383">
            <v>1</v>
          </cell>
          <cell r="BB383">
            <v>1</v>
          </cell>
          <cell r="BC383">
            <v>3</v>
          </cell>
          <cell r="BD383">
            <v>17</v>
          </cell>
          <cell r="BE383">
            <v>10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>
            <v>5</v>
          </cell>
          <cell r="P384">
            <v>5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19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5</v>
          </cell>
          <cell r="BC384">
            <v>5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>
            <v>3</v>
          </cell>
          <cell r="R386">
            <v>0</v>
          </cell>
          <cell r="S386">
            <v>1</v>
          </cell>
          <cell r="T386">
            <v>0</v>
          </cell>
          <cell r="U386">
            <v>0</v>
          </cell>
          <cell r="V386">
            <v>10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1</v>
          </cell>
          <cell r="BC386">
            <v>0</v>
          </cell>
          <cell r="BD386">
            <v>3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>
            <v>2</v>
          </cell>
          <cell r="P387">
            <v>4</v>
          </cell>
          <cell r="Q387">
            <v>1</v>
          </cell>
          <cell r="R387">
            <v>2</v>
          </cell>
          <cell r="S387">
            <v>3</v>
          </cell>
          <cell r="T387">
            <v>0</v>
          </cell>
          <cell r="U387">
            <v>0</v>
          </cell>
          <cell r="V387">
            <v>18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2</v>
          </cell>
          <cell r="BC387">
            <v>4</v>
          </cell>
          <cell r="BD387">
            <v>1</v>
          </cell>
          <cell r="BE387">
            <v>2</v>
          </cell>
          <cell r="BF387">
            <v>3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>
            <v>1</v>
          </cell>
          <cell r="P388">
            <v>5</v>
          </cell>
          <cell r="Q388">
            <v>2</v>
          </cell>
          <cell r="R388">
            <v>8</v>
          </cell>
          <cell r="S388">
            <v>0</v>
          </cell>
          <cell r="T388">
            <v>0</v>
          </cell>
          <cell r="U388">
            <v>0</v>
          </cell>
          <cell r="V388">
            <v>23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1</v>
          </cell>
          <cell r="BC388">
            <v>5</v>
          </cell>
          <cell r="BD388">
            <v>2</v>
          </cell>
          <cell r="BE388">
            <v>8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>
            <v>2</v>
          </cell>
          <cell r="P389">
            <v>13</v>
          </cell>
          <cell r="Q389">
            <v>7</v>
          </cell>
          <cell r="R389">
            <v>2</v>
          </cell>
          <cell r="S389">
            <v>0</v>
          </cell>
          <cell r="T389">
            <v>0</v>
          </cell>
          <cell r="U389">
            <v>0</v>
          </cell>
          <cell r="V389">
            <v>42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2</v>
          </cell>
          <cell r="BC389">
            <v>13</v>
          </cell>
          <cell r="BD389">
            <v>7</v>
          </cell>
          <cell r="BE389">
            <v>2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3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2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1</v>
          </cell>
          <cell r="O391">
            <v>1</v>
          </cell>
          <cell r="P391">
            <v>0</v>
          </cell>
          <cell r="Q391">
            <v>2</v>
          </cell>
          <cell r="R391">
            <v>1</v>
          </cell>
          <cell r="S391">
            <v>0</v>
          </cell>
          <cell r="T391">
            <v>0</v>
          </cell>
          <cell r="U391">
            <v>0</v>
          </cell>
          <cell r="V391">
            <v>9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1</v>
          </cell>
          <cell r="BB391">
            <v>1</v>
          </cell>
          <cell r="BC391">
            <v>0</v>
          </cell>
          <cell r="BD391">
            <v>2</v>
          </cell>
          <cell r="BE391">
            <v>1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11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>
            <v>15</v>
          </cell>
          <cell r="P392">
            <v>0</v>
          </cell>
          <cell r="Q392">
            <v>4</v>
          </cell>
          <cell r="R392">
            <v>3</v>
          </cell>
          <cell r="S392">
            <v>11</v>
          </cell>
          <cell r="T392">
            <v>0</v>
          </cell>
          <cell r="U392">
            <v>0</v>
          </cell>
          <cell r="V392">
            <v>47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11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15</v>
          </cell>
          <cell r="BC392">
            <v>0</v>
          </cell>
          <cell r="BD392">
            <v>4</v>
          </cell>
          <cell r="BE392">
            <v>3</v>
          </cell>
          <cell r="BF392">
            <v>11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5</v>
          </cell>
          <cell r="T393">
            <v>0</v>
          </cell>
          <cell r="U393">
            <v>0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5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>
            <v>0</v>
          </cell>
          <cell r="P394">
            <v>1</v>
          </cell>
          <cell r="Q394">
            <v>0</v>
          </cell>
          <cell r="R394">
            <v>1</v>
          </cell>
          <cell r="S394">
            <v>0</v>
          </cell>
          <cell r="T394">
            <v>0</v>
          </cell>
          <cell r="U394">
            <v>0</v>
          </cell>
          <cell r="V394">
            <v>15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1</v>
          </cell>
          <cell r="BD394">
            <v>0</v>
          </cell>
          <cell r="BE394">
            <v>1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1</v>
          </cell>
          <cell r="S395">
            <v>2</v>
          </cell>
          <cell r="T395">
            <v>0</v>
          </cell>
          <cell r="U395">
            <v>0</v>
          </cell>
          <cell r="V395">
            <v>9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2</v>
          </cell>
          <cell r="BC395">
            <v>0</v>
          </cell>
          <cell r="BD395">
            <v>0</v>
          </cell>
          <cell r="BE395">
            <v>1</v>
          </cell>
          <cell r="BF395">
            <v>2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1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1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</v>
          </cell>
          <cell r="R397">
            <v>1</v>
          </cell>
          <cell r="S397">
            <v>0</v>
          </cell>
          <cell r="T397">
            <v>0</v>
          </cell>
          <cell r="U397">
            <v>0</v>
          </cell>
          <cell r="V397">
            <v>6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1</v>
          </cell>
          <cell r="BE397">
            <v>1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>
            <v>0</v>
          </cell>
          <cell r="P398">
            <v>2</v>
          </cell>
          <cell r="Q398">
            <v>3</v>
          </cell>
          <cell r="R398">
            <v>2</v>
          </cell>
          <cell r="S398">
            <v>2</v>
          </cell>
          <cell r="T398">
            <v>0</v>
          </cell>
          <cell r="U398">
            <v>0</v>
          </cell>
          <cell r="V398">
            <v>16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2</v>
          </cell>
          <cell r="BD398">
            <v>3</v>
          </cell>
          <cell r="BE398">
            <v>2</v>
          </cell>
          <cell r="BF398">
            <v>2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>
            <v>0</v>
          </cell>
          <cell r="P399">
            <v>0</v>
          </cell>
          <cell r="Q399">
            <v>2</v>
          </cell>
          <cell r="R399">
            <v>3</v>
          </cell>
          <cell r="S399">
            <v>0</v>
          </cell>
          <cell r="T399">
            <v>0</v>
          </cell>
          <cell r="U399">
            <v>0</v>
          </cell>
          <cell r="V399">
            <v>8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2</v>
          </cell>
          <cell r="BE399">
            <v>3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2</v>
          </cell>
          <cell r="O400">
            <v>0</v>
          </cell>
          <cell r="P400">
            <v>0</v>
          </cell>
          <cell r="Q400">
            <v>2</v>
          </cell>
          <cell r="R400">
            <v>3</v>
          </cell>
          <cell r="S400">
            <v>0</v>
          </cell>
          <cell r="T400">
            <v>0</v>
          </cell>
          <cell r="U400">
            <v>0</v>
          </cell>
          <cell r="V400">
            <v>36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2</v>
          </cell>
          <cell r="BB400">
            <v>0</v>
          </cell>
          <cell r="BC400">
            <v>0</v>
          </cell>
          <cell r="BD400">
            <v>2</v>
          </cell>
          <cell r="BE400">
            <v>3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2</v>
          </cell>
          <cell r="P401">
            <v>0</v>
          </cell>
          <cell r="Q401">
            <v>2</v>
          </cell>
          <cell r="R401">
            <v>0</v>
          </cell>
          <cell r="S401">
            <v>1</v>
          </cell>
          <cell r="T401">
            <v>0</v>
          </cell>
          <cell r="U401">
            <v>0</v>
          </cell>
          <cell r="V401">
            <v>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3</v>
          </cell>
          <cell r="BB401">
            <v>2</v>
          </cell>
          <cell r="BC401">
            <v>0</v>
          </cell>
          <cell r="BD401">
            <v>2</v>
          </cell>
          <cell r="BE401">
            <v>0</v>
          </cell>
          <cell r="BF401">
            <v>1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2</v>
          </cell>
          <cell r="S403">
            <v>0</v>
          </cell>
          <cell r="T403">
            <v>0</v>
          </cell>
          <cell r="U403">
            <v>0</v>
          </cell>
          <cell r="V403">
            <v>4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2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3</v>
          </cell>
          <cell r="S404">
            <v>0</v>
          </cell>
          <cell r="T404">
            <v>0</v>
          </cell>
          <cell r="U404">
            <v>0</v>
          </cell>
          <cell r="V404">
            <v>6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3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>
            <v>2</v>
          </cell>
          <cell r="P409">
            <v>0</v>
          </cell>
          <cell r="Q409">
            <v>1</v>
          </cell>
          <cell r="R409">
            <v>3</v>
          </cell>
          <cell r="S409">
            <v>2</v>
          </cell>
          <cell r="T409">
            <v>0</v>
          </cell>
          <cell r="U409">
            <v>0</v>
          </cell>
          <cell r="V409">
            <v>20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2</v>
          </cell>
          <cell r="BC409">
            <v>0</v>
          </cell>
          <cell r="BD409">
            <v>1</v>
          </cell>
          <cell r="BE409">
            <v>3</v>
          </cell>
          <cell r="BF409">
            <v>2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>
            <v>1</v>
          </cell>
          <cell r="P410">
            <v>2</v>
          </cell>
          <cell r="Q410">
            <v>4</v>
          </cell>
          <cell r="R410">
            <v>2</v>
          </cell>
          <cell r="S410">
            <v>1</v>
          </cell>
          <cell r="T410">
            <v>0</v>
          </cell>
          <cell r="U410">
            <v>0</v>
          </cell>
          <cell r="V410">
            <v>24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1</v>
          </cell>
          <cell r="BC410">
            <v>2</v>
          </cell>
          <cell r="BD410">
            <v>4</v>
          </cell>
          <cell r="BE410">
            <v>2</v>
          </cell>
          <cell r="BF410">
            <v>1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>
            <v>10</v>
          </cell>
          <cell r="P411">
            <v>7</v>
          </cell>
          <cell r="Q411">
            <v>1</v>
          </cell>
          <cell r="R411">
            <v>0</v>
          </cell>
          <cell r="S411">
            <v>6</v>
          </cell>
          <cell r="T411">
            <v>0</v>
          </cell>
          <cell r="U411">
            <v>0</v>
          </cell>
          <cell r="V411">
            <v>46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10</v>
          </cell>
          <cell r="BC411">
            <v>7</v>
          </cell>
          <cell r="BD411">
            <v>1</v>
          </cell>
          <cell r="BE411">
            <v>0</v>
          </cell>
          <cell r="BF411">
            <v>6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>
            <v>4</v>
          </cell>
          <cell r="P412">
            <v>2</v>
          </cell>
          <cell r="Q412">
            <v>9</v>
          </cell>
          <cell r="R412">
            <v>3</v>
          </cell>
          <cell r="S412">
            <v>8</v>
          </cell>
          <cell r="T412">
            <v>0</v>
          </cell>
          <cell r="U412">
            <v>0</v>
          </cell>
          <cell r="V412">
            <v>60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>
            <v>3</v>
          </cell>
          <cell r="AC412">
            <v>2</v>
          </cell>
          <cell r="AD412">
            <v>2</v>
          </cell>
          <cell r="AE412">
            <v>2</v>
          </cell>
          <cell r="AF412">
            <v>0</v>
          </cell>
          <cell r="AG412">
            <v>0</v>
          </cell>
          <cell r="AH412">
            <v>0</v>
          </cell>
          <cell r="AI412">
            <v>26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7</v>
          </cell>
          <cell r="BC412">
            <v>4</v>
          </cell>
          <cell r="BD412">
            <v>11</v>
          </cell>
          <cell r="BE412">
            <v>5</v>
          </cell>
          <cell r="BF412">
            <v>8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>
            <v>9</v>
          </cell>
          <cell r="P413">
            <v>4</v>
          </cell>
          <cell r="Q413">
            <v>3</v>
          </cell>
          <cell r="R413">
            <v>7</v>
          </cell>
          <cell r="S413">
            <v>0</v>
          </cell>
          <cell r="T413">
            <v>0</v>
          </cell>
          <cell r="U413">
            <v>0</v>
          </cell>
          <cell r="V413">
            <v>27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9</v>
          </cell>
          <cell r="BC413">
            <v>4</v>
          </cell>
          <cell r="BD413">
            <v>3</v>
          </cell>
          <cell r="BE413">
            <v>7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1</v>
          </cell>
          <cell r="O414">
            <v>2</v>
          </cell>
          <cell r="P414">
            <v>3</v>
          </cell>
          <cell r="Q414">
            <v>1</v>
          </cell>
          <cell r="R414">
            <v>5</v>
          </cell>
          <cell r="S414">
            <v>0</v>
          </cell>
          <cell r="T414">
            <v>0</v>
          </cell>
          <cell r="U414">
            <v>0</v>
          </cell>
          <cell r="V414">
            <v>17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1</v>
          </cell>
          <cell r="BB414">
            <v>2</v>
          </cell>
          <cell r="BC414">
            <v>3</v>
          </cell>
          <cell r="BD414">
            <v>1</v>
          </cell>
          <cell r="BE414">
            <v>5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1</v>
          </cell>
          <cell r="O415">
            <v>12</v>
          </cell>
          <cell r="P415">
            <v>8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24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1</v>
          </cell>
          <cell r="BB415">
            <v>12</v>
          </cell>
          <cell r="BC415">
            <v>8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3</v>
          </cell>
          <cell r="M416">
            <v>3</v>
          </cell>
          <cell r="N416">
            <v>1</v>
          </cell>
          <cell r="O416">
            <v>0</v>
          </cell>
          <cell r="P416">
            <v>2</v>
          </cell>
          <cell r="Q416">
            <v>4</v>
          </cell>
          <cell r="R416">
            <v>2</v>
          </cell>
          <cell r="S416">
            <v>0</v>
          </cell>
          <cell r="T416">
            <v>0</v>
          </cell>
          <cell r="U416">
            <v>0</v>
          </cell>
          <cell r="V416">
            <v>21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4</v>
          </cell>
          <cell r="AX416">
            <v>2</v>
          </cell>
          <cell r="AY416">
            <v>3</v>
          </cell>
          <cell r="AZ416">
            <v>3</v>
          </cell>
          <cell r="BA416">
            <v>1</v>
          </cell>
          <cell r="BB416">
            <v>0</v>
          </cell>
          <cell r="BC416">
            <v>2</v>
          </cell>
          <cell r="BD416">
            <v>4</v>
          </cell>
          <cell r="BE416">
            <v>2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3</v>
          </cell>
          <cell r="N417">
            <v>8</v>
          </cell>
          <cell r="O417">
            <v>1</v>
          </cell>
          <cell r="P417">
            <v>16</v>
          </cell>
          <cell r="Q417">
            <v>14</v>
          </cell>
          <cell r="R417">
            <v>2</v>
          </cell>
          <cell r="S417">
            <v>0</v>
          </cell>
          <cell r="T417">
            <v>0</v>
          </cell>
          <cell r="U417">
            <v>0</v>
          </cell>
          <cell r="V417">
            <v>58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3</v>
          </cell>
          <cell r="BA417">
            <v>8</v>
          </cell>
          <cell r="BB417">
            <v>1</v>
          </cell>
          <cell r="BC417">
            <v>16</v>
          </cell>
          <cell r="BD417">
            <v>14</v>
          </cell>
          <cell r="BE417">
            <v>2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1</v>
          </cell>
          <cell r="O418">
            <v>5</v>
          </cell>
          <cell r="P418">
            <v>3</v>
          </cell>
          <cell r="Q418">
            <v>4</v>
          </cell>
          <cell r="R418">
            <v>1</v>
          </cell>
          <cell r="S418">
            <v>2</v>
          </cell>
          <cell r="T418">
            <v>0</v>
          </cell>
          <cell r="U418">
            <v>0</v>
          </cell>
          <cell r="V418">
            <v>30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1</v>
          </cell>
          <cell r="BB418">
            <v>5</v>
          </cell>
          <cell r="BC418">
            <v>3</v>
          </cell>
          <cell r="BD418">
            <v>4</v>
          </cell>
          <cell r="BE418">
            <v>1</v>
          </cell>
          <cell r="BF418">
            <v>2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>
            <v>1</v>
          </cell>
          <cell r="P419">
            <v>0</v>
          </cell>
          <cell r="Q419">
            <v>2</v>
          </cell>
          <cell r="R419">
            <v>2</v>
          </cell>
          <cell r="S419">
            <v>1</v>
          </cell>
          <cell r="T419">
            <v>0</v>
          </cell>
          <cell r="U419">
            <v>0</v>
          </cell>
          <cell r="V419">
            <v>10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1</v>
          </cell>
          <cell r="BC419">
            <v>0</v>
          </cell>
          <cell r="BD419">
            <v>2</v>
          </cell>
          <cell r="BE419">
            <v>2</v>
          </cell>
          <cell r="BF419">
            <v>1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>
            <v>6</v>
          </cell>
          <cell r="P420">
            <v>1</v>
          </cell>
          <cell r="Q420">
            <v>7</v>
          </cell>
          <cell r="R420">
            <v>5</v>
          </cell>
          <cell r="S420">
            <v>1</v>
          </cell>
          <cell r="T420">
            <v>0</v>
          </cell>
          <cell r="U420">
            <v>0</v>
          </cell>
          <cell r="V420">
            <v>28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6</v>
          </cell>
          <cell r="BC420">
            <v>1</v>
          </cell>
          <cell r="BD420">
            <v>7</v>
          </cell>
          <cell r="BE420">
            <v>5</v>
          </cell>
          <cell r="BF420">
            <v>1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>
            <v>4</v>
          </cell>
          <cell r="P421">
            <v>3</v>
          </cell>
          <cell r="Q421">
            <v>1</v>
          </cell>
          <cell r="R421">
            <v>2</v>
          </cell>
          <cell r="S421">
            <v>0</v>
          </cell>
          <cell r="T421">
            <v>0</v>
          </cell>
          <cell r="U421">
            <v>0</v>
          </cell>
          <cell r="V421">
            <v>19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4</v>
          </cell>
          <cell r="BC421">
            <v>3</v>
          </cell>
          <cell r="BD421">
            <v>1</v>
          </cell>
          <cell r="BE421">
            <v>2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6</v>
          </cell>
          <cell r="M432">
            <v>3</v>
          </cell>
          <cell r="N432">
            <v>2</v>
          </cell>
          <cell r="O432">
            <v>5</v>
          </cell>
          <cell r="P432">
            <v>10</v>
          </cell>
          <cell r="Q432">
            <v>0</v>
          </cell>
          <cell r="R432">
            <v>1</v>
          </cell>
          <cell r="S432">
            <v>0</v>
          </cell>
          <cell r="T432">
            <v>0</v>
          </cell>
          <cell r="U432">
            <v>0</v>
          </cell>
          <cell r="V432">
            <v>32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5</v>
          </cell>
          <cell r="AX432">
            <v>0</v>
          </cell>
          <cell r="AY432">
            <v>6</v>
          </cell>
          <cell r="AZ432">
            <v>3</v>
          </cell>
          <cell r="BA432">
            <v>2</v>
          </cell>
          <cell r="BB432">
            <v>5</v>
          </cell>
          <cell r="BC432">
            <v>10</v>
          </cell>
          <cell r="BD432">
            <v>0</v>
          </cell>
          <cell r="BE432">
            <v>1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2</v>
          </cell>
          <cell r="M433">
            <v>0</v>
          </cell>
          <cell r="N433">
            <v>5</v>
          </cell>
          <cell r="O433">
            <v>12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23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4</v>
          </cell>
          <cell r="AX433">
            <v>0</v>
          </cell>
          <cell r="AY433">
            <v>2</v>
          </cell>
          <cell r="AZ433">
            <v>0</v>
          </cell>
          <cell r="BA433">
            <v>5</v>
          </cell>
          <cell r="BB433">
            <v>12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3</v>
          </cell>
          <cell r="T434">
            <v>0</v>
          </cell>
          <cell r="U434">
            <v>0</v>
          </cell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3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>
            <v>7</v>
          </cell>
          <cell r="P437">
            <v>22</v>
          </cell>
          <cell r="Q437">
            <v>14</v>
          </cell>
          <cell r="R437">
            <v>10</v>
          </cell>
          <cell r="S437">
            <v>19</v>
          </cell>
          <cell r="T437">
            <v>0</v>
          </cell>
          <cell r="U437">
            <v>0</v>
          </cell>
          <cell r="V437">
            <v>118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1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7</v>
          </cell>
          <cell r="BC437">
            <v>22</v>
          </cell>
          <cell r="BD437">
            <v>14</v>
          </cell>
          <cell r="BE437">
            <v>10</v>
          </cell>
          <cell r="BF437">
            <v>19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5</v>
          </cell>
          <cell r="N438">
            <v>19</v>
          </cell>
          <cell r="O438">
            <v>8</v>
          </cell>
          <cell r="P438">
            <v>16</v>
          </cell>
          <cell r="Q438">
            <v>8</v>
          </cell>
          <cell r="R438">
            <v>8</v>
          </cell>
          <cell r="S438">
            <v>0</v>
          </cell>
          <cell r="T438">
            <v>0</v>
          </cell>
          <cell r="U438">
            <v>0</v>
          </cell>
          <cell r="V438">
            <v>75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5</v>
          </cell>
          <cell r="BA438">
            <v>19</v>
          </cell>
          <cell r="BB438">
            <v>8</v>
          </cell>
          <cell r="BC438">
            <v>16</v>
          </cell>
          <cell r="BD438">
            <v>8</v>
          </cell>
          <cell r="BE438">
            <v>8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2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12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1</v>
          </cell>
          <cell r="BB439">
            <v>1</v>
          </cell>
          <cell r="BC439">
            <v>1</v>
          </cell>
          <cell r="BD439">
            <v>2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>
            <v>3</v>
          </cell>
          <cell r="P440">
            <v>5</v>
          </cell>
          <cell r="Q440">
            <v>2</v>
          </cell>
          <cell r="R440">
            <v>4</v>
          </cell>
          <cell r="S440">
            <v>6</v>
          </cell>
          <cell r="T440">
            <v>0</v>
          </cell>
          <cell r="U440">
            <v>0</v>
          </cell>
          <cell r="V440">
            <v>28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3</v>
          </cell>
          <cell r="BC440">
            <v>5</v>
          </cell>
          <cell r="BD440">
            <v>2</v>
          </cell>
          <cell r="BE440">
            <v>4</v>
          </cell>
          <cell r="BF440">
            <v>6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>
            <v>2</v>
          </cell>
          <cell r="P441">
            <v>7</v>
          </cell>
          <cell r="Q441">
            <v>8</v>
          </cell>
          <cell r="R441">
            <v>2</v>
          </cell>
          <cell r="S441">
            <v>6</v>
          </cell>
          <cell r="T441">
            <v>0</v>
          </cell>
          <cell r="U441">
            <v>0</v>
          </cell>
          <cell r="V441">
            <v>38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1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2</v>
          </cell>
          <cell r="BC441">
            <v>7</v>
          </cell>
          <cell r="BD441">
            <v>8</v>
          </cell>
          <cell r="BE441">
            <v>2</v>
          </cell>
          <cell r="BF441">
            <v>6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>
            <v>0</v>
          </cell>
          <cell r="P442">
            <v>2</v>
          </cell>
          <cell r="Q442">
            <v>2</v>
          </cell>
          <cell r="R442">
            <v>2</v>
          </cell>
          <cell r="S442">
            <v>1</v>
          </cell>
          <cell r="T442">
            <v>0</v>
          </cell>
          <cell r="U442">
            <v>0</v>
          </cell>
          <cell r="V442">
            <v>15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2</v>
          </cell>
          <cell r="BD442">
            <v>2</v>
          </cell>
          <cell r="BE442">
            <v>2</v>
          </cell>
          <cell r="BF442">
            <v>1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3</v>
          </cell>
          <cell r="S443">
            <v>1</v>
          </cell>
          <cell r="T443">
            <v>0</v>
          </cell>
          <cell r="U443">
            <v>0</v>
          </cell>
          <cell r="V443">
            <v>18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3</v>
          </cell>
          <cell r="BF443">
            <v>1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2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>
            <v>5</v>
          </cell>
          <cell r="P445">
            <v>0</v>
          </cell>
          <cell r="Q445">
            <v>3</v>
          </cell>
          <cell r="R445">
            <v>2</v>
          </cell>
          <cell r="S445">
            <v>3</v>
          </cell>
          <cell r="T445">
            <v>0</v>
          </cell>
          <cell r="U445">
            <v>0</v>
          </cell>
          <cell r="V445">
            <v>32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5</v>
          </cell>
          <cell r="BC445">
            <v>0</v>
          </cell>
          <cell r="BD445">
            <v>3</v>
          </cell>
          <cell r="BE445">
            <v>2</v>
          </cell>
          <cell r="BF445">
            <v>3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>
            <v>1</v>
          </cell>
          <cell r="P446">
            <v>4</v>
          </cell>
          <cell r="Q446">
            <v>0</v>
          </cell>
          <cell r="R446">
            <v>2</v>
          </cell>
          <cell r="S446">
            <v>1</v>
          </cell>
          <cell r="T446">
            <v>0</v>
          </cell>
          <cell r="U446">
            <v>0</v>
          </cell>
          <cell r="V446">
            <v>15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1</v>
          </cell>
          <cell r="BC446">
            <v>4</v>
          </cell>
          <cell r="BD446">
            <v>0</v>
          </cell>
          <cell r="BE446">
            <v>2</v>
          </cell>
          <cell r="BF446">
            <v>1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>
            <v>9</v>
          </cell>
          <cell r="P447">
            <v>8</v>
          </cell>
          <cell r="Q447">
            <v>7</v>
          </cell>
          <cell r="R447">
            <v>5</v>
          </cell>
          <cell r="S447">
            <v>7</v>
          </cell>
          <cell r="T447">
            <v>0</v>
          </cell>
          <cell r="U447">
            <v>0</v>
          </cell>
          <cell r="V447">
            <v>54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9</v>
          </cell>
          <cell r="BC447">
            <v>8</v>
          </cell>
          <cell r="BD447">
            <v>7</v>
          </cell>
          <cell r="BE447">
            <v>5</v>
          </cell>
          <cell r="BF447">
            <v>7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>
            <v>10</v>
          </cell>
          <cell r="P448">
            <v>0</v>
          </cell>
          <cell r="Q448">
            <v>4</v>
          </cell>
          <cell r="R448">
            <v>3</v>
          </cell>
          <cell r="S448">
            <v>5</v>
          </cell>
          <cell r="T448">
            <v>0</v>
          </cell>
          <cell r="U448">
            <v>0</v>
          </cell>
          <cell r="V448">
            <v>43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10</v>
          </cell>
          <cell r="BC448">
            <v>0</v>
          </cell>
          <cell r="BD448">
            <v>4</v>
          </cell>
          <cell r="BE448">
            <v>3</v>
          </cell>
          <cell r="BF448">
            <v>5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>
            <v>2</v>
          </cell>
          <cell r="P449">
            <v>1</v>
          </cell>
          <cell r="Q449">
            <v>1</v>
          </cell>
          <cell r="R449">
            <v>2</v>
          </cell>
          <cell r="S449">
            <v>4</v>
          </cell>
          <cell r="T449">
            <v>0</v>
          </cell>
          <cell r="U449">
            <v>0</v>
          </cell>
          <cell r="V449">
            <v>15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2</v>
          </cell>
          <cell r="BC449">
            <v>1</v>
          </cell>
          <cell r="BD449">
            <v>1</v>
          </cell>
          <cell r="BE449">
            <v>2</v>
          </cell>
          <cell r="BF449">
            <v>4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1</v>
          </cell>
          <cell r="P450">
            <v>0</v>
          </cell>
          <cell r="Q450">
            <v>3</v>
          </cell>
          <cell r="R450">
            <v>3</v>
          </cell>
          <cell r="S450">
            <v>3</v>
          </cell>
          <cell r="T450">
            <v>0</v>
          </cell>
          <cell r="U450">
            <v>0</v>
          </cell>
          <cell r="V450">
            <v>11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1</v>
          </cell>
          <cell r="BC450">
            <v>0</v>
          </cell>
          <cell r="BD450">
            <v>3</v>
          </cell>
          <cell r="BE450">
            <v>3</v>
          </cell>
          <cell r="BF450">
            <v>3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4</v>
          </cell>
          <cell r="M451">
            <v>2</v>
          </cell>
          <cell r="N451">
            <v>2</v>
          </cell>
          <cell r="O451">
            <v>7</v>
          </cell>
          <cell r="P451">
            <v>0</v>
          </cell>
          <cell r="Q451">
            <v>2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25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2</v>
          </cell>
          <cell r="AX451">
            <v>6</v>
          </cell>
          <cell r="AY451">
            <v>4</v>
          </cell>
          <cell r="AZ451">
            <v>2</v>
          </cell>
          <cell r="BA451">
            <v>2</v>
          </cell>
          <cell r="BB451">
            <v>7</v>
          </cell>
          <cell r="BC451">
            <v>0</v>
          </cell>
          <cell r="BD451">
            <v>2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2</v>
          </cell>
          <cell r="M452">
            <v>1</v>
          </cell>
          <cell r="N452">
            <v>4</v>
          </cell>
          <cell r="O452">
            <v>0</v>
          </cell>
          <cell r="P452">
            <v>8</v>
          </cell>
          <cell r="Q452">
            <v>4</v>
          </cell>
          <cell r="R452">
            <v>7</v>
          </cell>
          <cell r="S452">
            <v>0</v>
          </cell>
          <cell r="T452">
            <v>0</v>
          </cell>
          <cell r="U452">
            <v>0</v>
          </cell>
          <cell r="V452">
            <v>27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1</v>
          </cell>
          <cell r="AY452">
            <v>2</v>
          </cell>
          <cell r="AZ452">
            <v>1</v>
          </cell>
          <cell r="BA452">
            <v>4</v>
          </cell>
          <cell r="BB452">
            <v>0</v>
          </cell>
          <cell r="BC452">
            <v>8</v>
          </cell>
          <cell r="BD452">
            <v>4</v>
          </cell>
          <cell r="BE452">
            <v>7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1</v>
          </cell>
          <cell r="T453">
            <v>0</v>
          </cell>
          <cell r="U453">
            <v>0</v>
          </cell>
          <cell r="V453">
            <v>5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1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3</v>
          </cell>
          <cell r="O454">
            <v>5</v>
          </cell>
          <cell r="P454">
            <v>6</v>
          </cell>
          <cell r="Q454">
            <v>8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22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3</v>
          </cell>
          <cell r="BB454">
            <v>5</v>
          </cell>
          <cell r="BC454">
            <v>6</v>
          </cell>
          <cell r="BD454">
            <v>8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8</v>
          </cell>
          <cell r="O455">
            <v>7</v>
          </cell>
          <cell r="P455">
            <v>3</v>
          </cell>
          <cell r="Q455">
            <v>4</v>
          </cell>
          <cell r="R455">
            <v>8</v>
          </cell>
          <cell r="S455">
            <v>0</v>
          </cell>
          <cell r="T455">
            <v>0</v>
          </cell>
          <cell r="U455">
            <v>0</v>
          </cell>
          <cell r="V455">
            <v>57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1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9</v>
          </cell>
          <cell r="BB455">
            <v>7</v>
          </cell>
          <cell r="BC455">
            <v>3</v>
          </cell>
          <cell r="BD455">
            <v>4</v>
          </cell>
          <cell r="BE455">
            <v>8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>
            <v>1</v>
          </cell>
          <cell r="P456">
            <v>1</v>
          </cell>
          <cell r="Q456">
            <v>0</v>
          </cell>
          <cell r="R456">
            <v>0</v>
          </cell>
          <cell r="S456">
            <v>1</v>
          </cell>
          <cell r="T456">
            <v>0</v>
          </cell>
          <cell r="U456">
            <v>0</v>
          </cell>
          <cell r="V456">
            <v>4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1</v>
          </cell>
          <cell r="BC456">
            <v>1</v>
          </cell>
          <cell r="BD456">
            <v>0</v>
          </cell>
          <cell r="BE456">
            <v>0</v>
          </cell>
          <cell r="BF456">
            <v>1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4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1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>
            <v>8</v>
          </cell>
          <cell r="P460">
            <v>4</v>
          </cell>
          <cell r="Q460">
            <v>5</v>
          </cell>
          <cell r="R460">
            <v>1</v>
          </cell>
          <cell r="S460">
            <v>4</v>
          </cell>
          <cell r="T460">
            <v>0</v>
          </cell>
          <cell r="U460">
            <v>0</v>
          </cell>
          <cell r="V460">
            <v>44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1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8</v>
          </cell>
          <cell r="BC460">
            <v>4</v>
          </cell>
          <cell r="BD460">
            <v>6</v>
          </cell>
          <cell r="BE460">
            <v>1</v>
          </cell>
          <cell r="BF460">
            <v>4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>
            <v>3</v>
          </cell>
          <cell r="P461">
            <v>2</v>
          </cell>
          <cell r="Q461">
            <v>5</v>
          </cell>
          <cell r="R461">
            <v>5</v>
          </cell>
          <cell r="S461">
            <v>4</v>
          </cell>
          <cell r="T461">
            <v>0</v>
          </cell>
          <cell r="U461">
            <v>0</v>
          </cell>
          <cell r="V461">
            <v>32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3</v>
          </cell>
          <cell r="BC461">
            <v>2</v>
          </cell>
          <cell r="BD461">
            <v>5</v>
          </cell>
          <cell r="BE461">
            <v>5</v>
          </cell>
          <cell r="BF461">
            <v>4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3</v>
          </cell>
          <cell r="S462">
            <v>0</v>
          </cell>
          <cell r="T462">
            <v>0</v>
          </cell>
          <cell r="U462">
            <v>0</v>
          </cell>
          <cell r="V462">
            <v>4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3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</v>
          </cell>
          <cell r="T7">
            <v>0</v>
          </cell>
          <cell r="U7">
            <v>0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1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2</v>
          </cell>
          <cell r="R8">
            <v>1</v>
          </cell>
          <cell r="S8">
            <v>0</v>
          </cell>
          <cell r="T8">
            <v>0</v>
          </cell>
          <cell r="U8">
            <v>0</v>
          </cell>
          <cell r="V8">
            <v>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1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1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2</v>
          </cell>
          <cell r="R15">
            <v>1</v>
          </cell>
          <cell r="S15">
            <v>0</v>
          </cell>
          <cell r="T15">
            <v>0</v>
          </cell>
          <cell r="U15">
            <v>0</v>
          </cell>
          <cell r="V15">
            <v>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</v>
          </cell>
          <cell r="AK15">
            <v>1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1</v>
          </cell>
          <cell r="AQ15">
            <v>2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1</v>
          </cell>
          <cell r="M22">
            <v>6</v>
          </cell>
          <cell r="N22">
            <v>1</v>
          </cell>
          <cell r="O22">
            <v>2</v>
          </cell>
          <cell r="P22">
            <v>2</v>
          </cell>
          <cell r="Q22">
            <v>11</v>
          </cell>
          <cell r="R22">
            <v>7</v>
          </cell>
          <cell r="S22">
            <v>7</v>
          </cell>
          <cell r="T22">
            <v>0</v>
          </cell>
          <cell r="U22">
            <v>0</v>
          </cell>
          <cell r="V22">
            <v>38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6</v>
          </cell>
          <cell r="AN22">
            <v>1</v>
          </cell>
          <cell r="AO22">
            <v>2</v>
          </cell>
          <cell r="AP22">
            <v>2</v>
          </cell>
          <cell r="AQ22">
            <v>11</v>
          </cell>
          <cell r="AR22">
            <v>7</v>
          </cell>
          <cell r="AS22">
            <v>7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1</v>
          </cell>
          <cell r="T23">
            <v>0</v>
          </cell>
          <cell r="U23">
            <v>0</v>
          </cell>
          <cell r="V23">
            <v>6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3</v>
          </cell>
          <cell r="K30">
            <v>1</v>
          </cell>
          <cell r="L30">
            <v>4</v>
          </cell>
          <cell r="M30">
            <v>4</v>
          </cell>
          <cell r="N30">
            <v>5</v>
          </cell>
          <cell r="O30">
            <v>7</v>
          </cell>
          <cell r="P30">
            <v>4</v>
          </cell>
          <cell r="Q30">
            <v>6</v>
          </cell>
          <cell r="R30">
            <v>6</v>
          </cell>
          <cell r="S30">
            <v>9</v>
          </cell>
          <cell r="T30">
            <v>0</v>
          </cell>
          <cell r="U30">
            <v>0</v>
          </cell>
          <cell r="V30">
            <v>49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</v>
          </cell>
          <cell r="AK30">
            <v>1</v>
          </cell>
          <cell r="AL30">
            <v>4</v>
          </cell>
          <cell r="AM30">
            <v>4</v>
          </cell>
          <cell r="AN30">
            <v>5</v>
          </cell>
          <cell r="AO30">
            <v>7</v>
          </cell>
          <cell r="AP30">
            <v>4</v>
          </cell>
          <cell r="AQ30">
            <v>6</v>
          </cell>
          <cell r="AR30">
            <v>6</v>
          </cell>
          <cell r="AS30">
            <v>9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1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1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3</v>
          </cell>
          <cell r="N38">
            <v>1</v>
          </cell>
          <cell r="O38">
            <v>0</v>
          </cell>
          <cell r="P38">
            <v>2</v>
          </cell>
          <cell r="Q38">
            <v>2</v>
          </cell>
          <cell r="R38">
            <v>2</v>
          </cell>
          <cell r="S38">
            <v>0</v>
          </cell>
          <cell r="T38">
            <v>0</v>
          </cell>
          <cell r="U38">
            <v>0</v>
          </cell>
          <cell r="V38">
            <v>10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3</v>
          </cell>
          <cell r="AN38">
            <v>1</v>
          </cell>
          <cell r="AO38">
            <v>0</v>
          </cell>
          <cell r="AP38">
            <v>2</v>
          </cell>
          <cell r="AQ38">
            <v>2</v>
          </cell>
          <cell r="AR38">
            <v>2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1</v>
          </cell>
          <cell r="K43">
            <v>2</v>
          </cell>
          <cell r="L43">
            <v>5</v>
          </cell>
          <cell r="M43">
            <v>6</v>
          </cell>
          <cell r="N43">
            <v>3</v>
          </cell>
          <cell r="O43">
            <v>8</v>
          </cell>
          <cell r="P43">
            <v>13</v>
          </cell>
          <cell r="Q43">
            <v>3</v>
          </cell>
          <cell r="R43">
            <v>5</v>
          </cell>
          <cell r="S43">
            <v>8</v>
          </cell>
          <cell r="T43">
            <v>0</v>
          </cell>
          <cell r="U43">
            <v>0</v>
          </cell>
          <cell r="V43">
            <v>54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2</v>
          </cell>
          <cell r="AL43">
            <v>5</v>
          </cell>
          <cell r="AM43">
            <v>6</v>
          </cell>
          <cell r="AN43">
            <v>3</v>
          </cell>
          <cell r="AO43">
            <v>8</v>
          </cell>
          <cell r="AP43">
            <v>13</v>
          </cell>
          <cell r="AQ43">
            <v>3</v>
          </cell>
          <cell r="AR43">
            <v>5</v>
          </cell>
          <cell r="AS43">
            <v>8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  <cell r="T50">
            <v>0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3</v>
          </cell>
          <cell r="N56">
            <v>2</v>
          </cell>
          <cell r="O56">
            <v>0</v>
          </cell>
          <cell r="P56">
            <v>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8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3</v>
          </cell>
          <cell r="AN56">
            <v>2</v>
          </cell>
          <cell r="AO56">
            <v>0</v>
          </cell>
          <cell r="AP56">
            <v>2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2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2</v>
          </cell>
          <cell r="N69">
            <v>0</v>
          </cell>
          <cell r="O69">
            <v>2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</v>
          </cell>
          <cell r="AN69">
            <v>0</v>
          </cell>
          <cell r="AO69">
            <v>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2</v>
          </cell>
          <cell r="M71">
            <v>1</v>
          </cell>
          <cell r="N71">
            <v>1</v>
          </cell>
          <cell r="O71">
            <v>3</v>
          </cell>
          <cell r="P71">
            <v>1</v>
          </cell>
          <cell r="Q71">
            <v>2</v>
          </cell>
          <cell r="R71">
            <v>0</v>
          </cell>
          <cell r="S71">
            <v>1</v>
          </cell>
          <cell r="T71">
            <v>0</v>
          </cell>
          <cell r="U71">
            <v>0</v>
          </cell>
          <cell r="V71">
            <v>13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</v>
          </cell>
          <cell r="AK71">
            <v>0</v>
          </cell>
          <cell r="AL71">
            <v>2</v>
          </cell>
          <cell r="AM71">
            <v>1</v>
          </cell>
          <cell r="AN71">
            <v>1</v>
          </cell>
          <cell r="AO71">
            <v>3</v>
          </cell>
          <cell r="AP71">
            <v>1</v>
          </cell>
          <cell r="AQ71">
            <v>2</v>
          </cell>
          <cell r="AR71">
            <v>0</v>
          </cell>
          <cell r="AS71">
            <v>1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2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2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>
            <v>0</v>
          </cell>
          <cell r="U76">
            <v>0</v>
          </cell>
          <cell r="V76">
            <v>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1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1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4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1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1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</v>
          </cell>
          <cell r="P109">
            <v>3</v>
          </cell>
          <cell r="Q109">
            <v>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3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1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1</v>
          </cell>
          <cell r="S117">
            <v>0</v>
          </cell>
          <cell r="T117">
            <v>0</v>
          </cell>
          <cell r="U117">
            <v>0</v>
          </cell>
          <cell r="V117">
            <v>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1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9</v>
          </cell>
          <cell r="AK122">
            <v>1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>
            <v>0</v>
          </cell>
          <cell r="V128">
            <v>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1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</v>
          </cell>
          <cell r="Q140">
            <v>0</v>
          </cell>
          <cell r="R140">
            <v>0</v>
          </cell>
          <cell r="S140">
            <v>1</v>
          </cell>
          <cell r="T140">
            <v>0</v>
          </cell>
          <cell r="U140">
            <v>0</v>
          </cell>
          <cell r="V140">
            <v>2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1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1</v>
          </cell>
          <cell r="N154">
            <v>0</v>
          </cell>
          <cell r="O154">
            <v>0</v>
          </cell>
          <cell r="P154">
            <v>1</v>
          </cell>
          <cell r="Q154">
            <v>2</v>
          </cell>
          <cell r="R154">
            <v>2</v>
          </cell>
          <cell r="S154">
            <v>6</v>
          </cell>
          <cell r="T154">
            <v>0</v>
          </cell>
          <cell r="U154">
            <v>0</v>
          </cell>
          <cell r="V154">
            <v>24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1</v>
          </cell>
          <cell r="AN154">
            <v>0</v>
          </cell>
          <cell r="AO154">
            <v>0</v>
          </cell>
          <cell r="AP154">
            <v>1</v>
          </cell>
          <cell r="AQ154">
            <v>2</v>
          </cell>
          <cell r="AR154">
            <v>2</v>
          </cell>
          <cell r="AS154">
            <v>6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1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3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3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2</v>
          </cell>
          <cell r="T169">
            <v>0</v>
          </cell>
          <cell r="U169">
            <v>0</v>
          </cell>
          <cell r="V169">
            <v>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2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1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1</v>
          </cell>
          <cell r="S185">
            <v>0</v>
          </cell>
          <cell r="T185">
            <v>0</v>
          </cell>
          <cell r="U185">
            <v>0</v>
          </cell>
          <cell r="V185">
            <v>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1</v>
          </cell>
          <cell r="L188">
            <v>0</v>
          </cell>
          <cell r="M188">
            <v>0</v>
          </cell>
          <cell r="N188">
            <v>1</v>
          </cell>
          <cell r="O188">
            <v>1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</v>
          </cell>
          <cell r="AK188">
            <v>1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2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1</v>
          </cell>
          <cell r="L213">
            <v>1</v>
          </cell>
          <cell r="M213">
            <v>1</v>
          </cell>
          <cell r="N213">
            <v>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1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1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1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4</v>
          </cell>
          <cell r="Q223">
            <v>0</v>
          </cell>
          <cell r="R223">
            <v>0</v>
          </cell>
          <cell r="S223">
            <v>1</v>
          </cell>
          <cell r="T223">
            <v>0</v>
          </cell>
          <cell r="U223">
            <v>0</v>
          </cell>
          <cell r="V223">
            <v>6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4</v>
          </cell>
          <cell r="AQ223">
            <v>0</v>
          </cell>
          <cell r="AR223">
            <v>0</v>
          </cell>
          <cell r="AS223">
            <v>1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1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3</v>
          </cell>
          <cell r="K235">
            <v>0</v>
          </cell>
          <cell r="L235">
            <v>1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1</v>
          </cell>
          <cell r="T235">
            <v>0</v>
          </cell>
          <cell r="U235">
            <v>0</v>
          </cell>
          <cell r="V235">
            <v>8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3</v>
          </cell>
          <cell r="AK235">
            <v>0</v>
          </cell>
          <cell r="AL235">
            <v>1</v>
          </cell>
          <cell r="AM235">
            <v>1</v>
          </cell>
          <cell r="AN235">
            <v>1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1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2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4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0</v>
          </cell>
          <cell r="AH241">
            <v>0</v>
          </cell>
          <cell r="AI241">
            <v>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2</v>
          </cell>
          <cell r="AQ241">
            <v>1</v>
          </cell>
          <cell r="AR241">
            <v>1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2</v>
          </cell>
          <cell r="K246">
            <v>1</v>
          </cell>
          <cell r="L246">
            <v>1</v>
          </cell>
          <cell r="M246">
            <v>0</v>
          </cell>
          <cell r="N246">
            <v>2</v>
          </cell>
          <cell r="O246">
            <v>0</v>
          </cell>
          <cell r="P246">
            <v>1</v>
          </cell>
          <cell r="Q246">
            <v>0</v>
          </cell>
          <cell r="R246">
            <v>1</v>
          </cell>
          <cell r="S246">
            <v>0</v>
          </cell>
          <cell r="T246">
            <v>0</v>
          </cell>
          <cell r="U246">
            <v>0</v>
          </cell>
          <cell r="V246">
            <v>8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2</v>
          </cell>
          <cell r="AK246">
            <v>1</v>
          </cell>
          <cell r="AL246">
            <v>1</v>
          </cell>
          <cell r="AM246">
            <v>0</v>
          </cell>
          <cell r="AN246">
            <v>2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1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1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</v>
          </cell>
          <cell r="S264">
            <v>0</v>
          </cell>
          <cell r="T264">
            <v>0</v>
          </cell>
          <cell r="U264">
            <v>0</v>
          </cell>
          <cell r="V264">
            <v>1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1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>
            <v>0</v>
          </cell>
          <cell r="P283">
            <v>0</v>
          </cell>
          <cell r="Q283">
            <v>2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1</v>
          </cell>
          <cell r="T284">
            <v>0</v>
          </cell>
          <cell r="U284">
            <v>0</v>
          </cell>
          <cell r="V284">
            <v>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2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1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1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1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1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1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1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2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2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1</v>
          </cell>
          <cell r="T315">
            <v>0</v>
          </cell>
          <cell r="U315">
            <v>0</v>
          </cell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1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1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1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3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4</v>
          </cell>
          <cell r="K341">
            <v>3</v>
          </cell>
          <cell r="L341">
            <v>0</v>
          </cell>
          <cell r="M341">
            <v>0</v>
          </cell>
          <cell r="N341">
            <v>1</v>
          </cell>
          <cell r="O341">
            <v>2</v>
          </cell>
          <cell r="P341">
            <v>0</v>
          </cell>
          <cell r="Q341">
            <v>0</v>
          </cell>
          <cell r="R341">
            <v>3</v>
          </cell>
          <cell r="S341">
            <v>1</v>
          </cell>
          <cell r="T341">
            <v>0</v>
          </cell>
          <cell r="U341">
            <v>0</v>
          </cell>
          <cell r="V341">
            <v>14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4</v>
          </cell>
          <cell r="AK341">
            <v>3</v>
          </cell>
          <cell r="AL341">
            <v>0</v>
          </cell>
          <cell r="AM341">
            <v>0</v>
          </cell>
          <cell r="AN341">
            <v>1</v>
          </cell>
          <cell r="AO341">
            <v>2</v>
          </cell>
          <cell r="AP341">
            <v>0</v>
          </cell>
          <cell r="AQ341">
            <v>0</v>
          </cell>
          <cell r="AR341">
            <v>3</v>
          </cell>
          <cell r="AS341">
            <v>1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7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</v>
          </cell>
          <cell r="AR383">
            <v>1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2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2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1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1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1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>
            <v>0</v>
          </cell>
          <cell r="V437">
            <v>2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1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1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1</v>
          </cell>
          <cell r="S439">
            <v>0</v>
          </cell>
          <cell r="T439">
            <v>0</v>
          </cell>
          <cell r="U439">
            <v>0</v>
          </cell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1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1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3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1</v>
          </cell>
          <cell r="AK451">
            <v>1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</v>
          </cell>
          <cell r="S7">
            <v>0</v>
          </cell>
          <cell r="T7">
            <v>0</v>
          </cell>
          <cell r="U7">
            <v>0</v>
          </cell>
          <cell r="V7">
            <v>3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0</v>
          </cell>
          <cell r="AQ7">
            <v>6</v>
          </cell>
          <cell r="AR7">
            <v>1</v>
          </cell>
          <cell r="AS7">
            <v>0</v>
          </cell>
          <cell r="AT7">
            <v>0</v>
          </cell>
          <cell r="AU7">
            <v>0</v>
          </cell>
          <cell r="AV7">
            <v>9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1</v>
          </cell>
          <cell r="BC7">
            <v>0</v>
          </cell>
          <cell r="BD7">
            <v>6</v>
          </cell>
          <cell r="BE7">
            <v>2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16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</v>
          </cell>
          <cell r="S9">
            <v>0</v>
          </cell>
          <cell r="T9">
            <v>0</v>
          </cell>
          <cell r="U9">
            <v>0</v>
          </cell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1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3</v>
          </cell>
          <cell r="AS9">
            <v>1</v>
          </cell>
          <cell r="AT9">
            <v>0</v>
          </cell>
          <cell r="AU9">
            <v>0</v>
          </cell>
          <cell r="AV9">
            <v>6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4</v>
          </cell>
          <cell r="BF9">
            <v>1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1</v>
          </cell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</v>
          </cell>
          <cell r="BE13">
            <v>0</v>
          </cell>
          <cell r="BF13">
            <v>2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/>
          <cell r="AH20"/>
          <cell r="AI20">
            <v>1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1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>
            <v>0</v>
          </cell>
          <cell r="AU21">
            <v>0</v>
          </cell>
          <cell r="AV21">
            <v>2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4</v>
          </cell>
          <cell r="AT22">
            <v>0</v>
          </cell>
          <cell r="AU22">
            <v>0</v>
          </cell>
          <cell r="AV22">
            <v>8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4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>
            <v>0</v>
          </cell>
          <cell r="P24">
            <v>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>
            <v>0</v>
          </cell>
          <cell r="AP24">
            <v>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13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>
            <v>0</v>
          </cell>
          <cell r="AJ29">
            <v>1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</v>
          </cell>
          <cell r="AW29">
            <v>1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2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</v>
          </cell>
          <cell r="AT31">
            <v>0</v>
          </cell>
          <cell r="AU31">
            <v>0</v>
          </cell>
          <cell r="AV31">
            <v>2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2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>
            <v>2</v>
          </cell>
          <cell r="AP33">
            <v>0</v>
          </cell>
          <cell r="AQ33">
            <v>1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2</v>
          </cell>
          <cell r="BC33">
            <v>0</v>
          </cell>
          <cell r="BD33">
            <v>1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</v>
          </cell>
          <cell r="BC34">
            <v>1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1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0</v>
          </cell>
          <cell r="U38">
            <v>0</v>
          </cell>
          <cell r="V38">
            <v>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>
            <v>2</v>
          </cell>
          <cell r="AP38">
            <v>0</v>
          </cell>
          <cell r="AQ38">
            <v>0</v>
          </cell>
          <cell r="AR38">
            <v>1</v>
          </cell>
          <cell r="AS38">
            <v>2</v>
          </cell>
          <cell r="AT38">
            <v>0</v>
          </cell>
          <cell r="AU38">
            <v>0</v>
          </cell>
          <cell r="AV38">
            <v>12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2</v>
          </cell>
          <cell r="BC38">
            <v>0</v>
          </cell>
          <cell r="BD38">
            <v>0</v>
          </cell>
          <cell r="BE38">
            <v>1</v>
          </cell>
          <cell r="BF38">
            <v>3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</v>
          </cell>
          <cell r="AO43">
            <v>2</v>
          </cell>
          <cell r="AP43">
            <v>2</v>
          </cell>
          <cell r="AQ43">
            <v>1</v>
          </cell>
          <cell r="AR43">
            <v>2</v>
          </cell>
          <cell r="AS43">
            <v>8</v>
          </cell>
          <cell r="AT43">
            <v>0</v>
          </cell>
          <cell r="AU43">
            <v>0</v>
          </cell>
          <cell r="AV43">
            <v>16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</v>
          </cell>
          <cell r="BB43">
            <v>2</v>
          </cell>
          <cell r="BC43">
            <v>2</v>
          </cell>
          <cell r="BD43">
            <v>1</v>
          </cell>
          <cell r="BE43">
            <v>2</v>
          </cell>
          <cell r="BF43">
            <v>8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0</v>
          </cell>
          <cell r="AU45">
            <v>0</v>
          </cell>
          <cell r="AV45">
            <v>2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1</v>
          </cell>
          <cell r="BF45">
            <v>1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20</v>
          </cell>
          <cell r="AT46">
            <v>0</v>
          </cell>
          <cell r="AU46">
            <v>0</v>
          </cell>
          <cell r="AV46">
            <v>20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20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6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1</v>
          </cell>
          <cell r="AP57">
            <v>0</v>
          </cell>
          <cell r="AQ57">
            <v>0</v>
          </cell>
          <cell r="AR57">
            <v>2</v>
          </cell>
          <cell r="AS57">
            <v>0</v>
          </cell>
          <cell r="AT57">
            <v>0</v>
          </cell>
          <cell r="AU57">
            <v>0</v>
          </cell>
          <cell r="AV57">
            <v>6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2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1</v>
          </cell>
          <cell r="AR58">
            <v>5</v>
          </cell>
          <cell r="AS58">
            <v>0</v>
          </cell>
          <cell r="AT58">
            <v>0</v>
          </cell>
          <cell r="AU58">
            <v>0</v>
          </cell>
          <cell r="AV58">
            <v>7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</v>
          </cell>
          <cell r="BD58">
            <v>1</v>
          </cell>
          <cell r="BE58">
            <v>5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>
            <v>1</v>
          </cell>
          <cell r="AP59">
            <v>1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8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2</v>
          </cell>
          <cell r="BC59">
            <v>1</v>
          </cell>
          <cell r="BD59">
            <v>1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>
            <v>0</v>
          </cell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1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</v>
          </cell>
          <cell r="S65">
            <v>2</v>
          </cell>
          <cell r="T65">
            <v>0</v>
          </cell>
          <cell r="U65">
            <v>0</v>
          </cell>
          <cell r="V65">
            <v>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2</v>
          </cell>
          <cell r="AS65">
            <v>1</v>
          </cell>
          <cell r="AT65">
            <v>0</v>
          </cell>
          <cell r="AU65">
            <v>0</v>
          </cell>
          <cell r="AV65">
            <v>4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1</v>
          </cell>
          <cell r="BE65">
            <v>4</v>
          </cell>
          <cell r="BF65">
            <v>3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1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>
            <v>0</v>
          </cell>
          <cell r="AV67">
            <v>4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1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1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4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1</v>
          </cell>
          <cell r="BF69">
            <v>1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4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3</v>
          </cell>
          <cell r="S71">
            <v>2</v>
          </cell>
          <cell r="T71">
            <v>0</v>
          </cell>
          <cell r="U71">
            <v>0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20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4</v>
          </cell>
          <cell r="AT71">
            <v>0</v>
          </cell>
          <cell r="AU71">
            <v>0</v>
          </cell>
          <cell r="AV71">
            <v>27</v>
          </cell>
          <cell r="AW71">
            <v>1</v>
          </cell>
          <cell r="AX71">
            <v>0</v>
          </cell>
          <cell r="AY71">
            <v>4</v>
          </cell>
          <cell r="AZ71">
            <v>3</v>
          </cell>
          <cell r="BA71">
            <v>20</v>
          </cell>
          <cell r="BB71">
            <v>0</v>
          </cell>
          <cell r="BC71">
            <v>1</v>
          </cell>
          <cell r="BD71">
            <v>1</v>
          </cell>
          <cell r="BE71">
            <v>3</v>
          </cell>
          <cell r="BF71">
            <v>6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1</v>
          </cell>
          <cell r="AM73">
            <v>2</v>
          </cell>
          <cell r="AN73">
            <v>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7</v>
          </cell>
          <cell r="AW73">
            <v>2</v>
          </cell>
          <cell r="AX73">
            <v>1</v>
          </cell>
          <cell r="AY73">
            <v>1</v>
          </cell>
          <cell r="AZ73">
            <v>2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3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1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1</v>
          </cell>
          <cell r="AS75">
            <v>0</v>
          </cell>
          <cell r="AT75">
            <v>0</v>
          </cell>
          <cell r="AU75">
            <v>0</v>
          </cell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0</v>
          </cell>
          <cell r="AR76">
            <v>0</v>
          </cell>
          <cell r="AS76">
            <v>3</v>
          </cell>
          <cell r="AT76">
            <v>0</v>
          </cell>
          <cell r="AU76">
            <v>0</v>
          </cell>
          <cell r="AV76">
            <v>5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4</v>
          </cell>
          <cell r="BD76">
            <v>0</v>
          </cell>
          <cell r="BE76">
            <v>0</v>
          </cell>
          <cell r="BF76">
            <v>3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2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3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5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1</v>
          </cell>
          <cell r="T103">
            <v>0</v>
          </cell>
          <cell r="U103">
            <v>0</v>
          </cell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>
            <v>1</v>
          </cell>
          <cell r="AJ103">
            <v>8</v>
          </cell>
          <cell r="AK103">
            <v>0</v>
          </cell>
          <cell r="AL103">
            <v>1</v>
          </cell>
          <cell r="AM103">
            <v>0</v>
          </cell>
          <cell r="AN103">
            <v>3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12</v>
          </cell>
          <cell r="AW103">
            <v>8</v>
          </cell>
          <cell r="AX103">
            <v>0</v>
          </cell>
          <cell r="AY103">
            <v>1</v>
          </cell>
          <cell r="AZ103">
            <v>0</v>
          </cell>
          <cell r="BA103">
            <v>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1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1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1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>
            <v>2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>
            <v>4</v>
          </cell>
          <cell r="AP109">
            <v>2</v>
          </cell>
          <cell r="AQ109">
            <v>2</v>
          </cell>
          <cell r="AR109">
            <v>2</v>
          </cell>
          <cell r="AS109">
            <v>7</v>
          </cell>
          <cell r="AT109">
            <v>0</v>
          </cell>
          <cell r="AU109">
            <v>0</v>
          </cell>
          <cell r="AV109">
            <v>33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4</v>
          </cell>
          <cell r="BC109">
            <v>3</v>
          </cell>
          <cell r="BD109">
            <v>2</v>
          </cell>
          <cell r="BE109">
            <v>2</v>
          </cell>
          <cell r="BF109">
            <v>7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1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1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4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10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3</v>
          </cell>
          <cell r="BC117">
            <v>0</v>
          </cell>
          <cell r="BD117">
            <v>4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0</v>
          </cell>
          <cell r="U125">
            <v>0</v>
          </cell>
          <cell r="V125">
            <v>1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1</v>
          </cell>
          <cell r="AT125">
            <v>0</v>
          </cell>
          <cell r="AU125">
            <v>0</v>
          </cell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2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</v>
          </cell>
          <cell r="T127">
            <v>0</v>
          </cell>
          <cell r="U127">
            <v>0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1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2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>
            <v>0</v>
          </cell>
          <cell r="AV129">
            <v>3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3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1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1</v>
          </cell>
          <cell r="AP139">
            <v>3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5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</v>
          </cell>
          <cell r="BB139">
            <v>2</v>
          </cell>
          <cell r="BC139">
            <v>3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3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>
            <v>4</v>
          </cell>
          <cell r="AP154">
            <v>3</v>
          </cell>
          <cell r="AQ154">
            <v>1</v>
          </cell>
          <cell r="AR154">
            <v>0</v>
          </cell>
          <cell r="AS154">
            <v>2</v>
          </cell>
          <cell r="AT154">
            <v>0</v>
          </cell>
          <cell r="AU154">
            <v>0</v>
          </cell>
          <cell r="AV154">
            <v>22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4</v>
          </cell>
          <cell r="BC154">
            <v>3</v>
          </cell>
          <cell r="BD154">
            <v>2</v>
          </cell>
          <cell r="BE154">
            <v>0</v>
          </cell>
          <cell r="BF154">
            <v>3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>
            <v>0</v>
          </cell>
          <cell r="AP155">
            <v>0</v>
          </cell>
          <cell r="AQ155">
            <v>2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9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1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1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>
            <v>0</v>
          </cell>
          <cell r="AP175">
            <v>0</v>
          </cell>
          <cell r="AQ175">
            <v>1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6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2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2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</v>
          </cell>
          <cell r="AS188">
            <v>0</v>
          </cell>
          <cell r="AT188">
            <v>0</v>
          </cell>
          <cell r="AU188">
            <v>0</v>
          </cell>
          <cell r="AV188">
            <v>5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1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>
            <v>0</v>
          </cell>
          <cell r="U196">
            <v>0</v>
          </cell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2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2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3</v>
          </cell>
          <cell r="AT213">
            <v>0</v>
          </cell>
          <cell r="AU213">
            <v>0</v>
          </cell>
          <cell r="AV213">
            <v>4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2</v>
          </cell>
          <cell r="BD213">
            <v>0</v>
          </cell>
          <cell r="BE213">
            <v>0</v>
          </cell>
          <cell r="BF213">
            <v>4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1</v>
          </cell>
          <cell r="AT218">
            <v>0</v>
          </cell>
          <cell r="AU218">
            <v>0</v>
          </cell>
          <cell r="AV218">
            <v>3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2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1</v>
          </cell>
          <cell r="AT223">
            <v>0</v>
          </cell>
          <cell r="AU223">
            <v>0</v>
          </cell>
          <cell r="AV223">
            <v>3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1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>
            <v>7</v>
          </cell>
          <cell r="AP225">
            <v>1</v>
          </cell>
          <cell r="AQ225">
            <v>1</v>
          </cell>
          <cell r="AR225">
            <v>2</v>
          </cell>
          <cell r="AS225">
            <v>0</v>
          </cell>
          <cell r="AT225">
            <v>0</v>
          </cell>
          <cell r="AU225">
            <v>0</v>
          </cell>
          <cell r="AV225">
            <v>18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7</v>
          </cell>
          <cell r="BC225">
            <v>1</v>
          </cell>
          <cell r="BD225">
            <v>1</v>
          </cell>
          <cell r="BE225">
            <v>2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2</v>
          </cell>
          <cell r="AT229">
            <v>0</v>
          </cell>
          <cell r="AU229">
            <v>0</v>
          </cell>
          <cell r="AV229">
            <v>2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2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>
            <v>0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10</v>
          </cell>
          <cell r="AO235">
            <v>22</v>
          </cell>
          <cell r="AP235">
            <v>11</v>
          </cell>
          <cell r="AQ235">
            <v>22</v>
          </cell>
          <cell r="AR235">
            <v>10</v>
          </cell>
          <cell r="AS235">
            <v>1</v>
          </cell>
          <cell r="AT235">
            <v>0</v>
          </cell>
          <cell r="AU235">
            <v>0</v>
          </cell>
          <cell r="AV235">
            <v>91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10</v>
          </cell>
          <cell r="BB235">
            <v>23</v>
          </cell>
          <cell r="BC235">
            <v>11</v>
          </cell>
          <cell r="BD235">
            <v>22</v>
          </cell>
          <cell r="BE235">
            <v>10</v>
          </cell>
          <cell r="BF235">
            <v>1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5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6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5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1</v>
          </cell>
          <cell r="Q240">
            <v>0</v>
          </cell>
          <cell r="R240">
            <v>1</v>
          </cell>
          <cell r="S240">
            <v>0</v>
          </cell>
          <cell r="T240">
            <v>0</v>
          </cell>
          <cell r="U240">
            <v>0</v>
          </cell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1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1</v>
          </cell>
          <cell r="AQ241">
            <v>1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>
            <v>4</v>
          </cell>
          <cell r="AP244">
            <v>2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10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4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1</v>
          </cell>
          <cell r="AS246">
            <v>0</v>
          </cell>
          <cell r="AT246">
            <v>0</v>
          </cell>
          <cell r="AU246">
            <v>0</v>
          </cell>
          <cell r="AV246">
            <v>2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</v>
          </cell>
          <cell r="BE246">
            <v>1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1</v>
          </cell>
          <cell r="AP251">
            <v>0</v>
          </cell>
          <cell r="AQ251">
            <v>2</v>
          </cell>
          <cell r="AR251">
            <v>0</v>
          </cell>
          <cell r="AS251">
            <v>1</v>
          </cell>
          <cell r="AT251">
            <v>0</v>
          </cell>
          <cell r="AU251">
            <v>0</v>
          </cell>
          <cell r="AV251">
            <v>4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1</v>
          </cell>
          <cell r="BC251">
            <v>0</v>
          </cell>
          <cell r="BD251">
            <v>2</v>
          </cell>
          <cell r="BE251">
            <v>0</v>
          </cell>
          <cell r="BF251">
            <v>1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2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>
            <v>7</v>
          </cell>
          <cell r="P256">
            <v>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12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>
            <v>0</v>
          </cell>
          <cell r="AJ256">
            <v>0</v>
          </cell>
          <cell r="AK256">
            <v>3</v>
          </cell>
          <cell r="AL256">
            <v>3</v>
          </cell>
          <cell r="AM256">
            <v>4</v>
          </cell>
          <cell r="AN256">
            <v>3</v>
          </cell>
          <cell r="AO256">
            <v>7</v>
          </cell>
          <cell r="AP256">
            <v>4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25</v>
          </cell>
          <cell r="AW256">
            <v>0</v>
          </cell>
          <cell r="AX256">
            <v>3</v>
          </cell>
          <cell r="AY256">
            <v>3</v>
          </cell>
          <cell r="AZ256">
            <v>4</v>
          </cell>
          <cell r="BA256">
            <v>5</v>
          </cell>
          <cell r="BB256">
            <v>14</v>
          </cell>
          <cell r="BC256">
            <v>7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0</v>
          </cell>
          <cell r="O258">
            <v>0</v>
          </cell>
          <cell r="P258">
            <v>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8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6</v>
          </cell>
          <cell r="AO258">
            <v>8</v>
          </cell>
          <cell r="AP258">
            <v>2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16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6</v>
          </cell>
          <cell r="BB258">
            <v>8</v>
          </cell>
          <cell r="BC258">
            <v>4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9</v>
          </cell>
          <cell r="Q260">
            <v>1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2</v>
          </cell>
          <cell r="AP260">
            <v>6</v>
          </cell>
          <cell r="AQ260">
            <v>4</v>
          </cell>
          <cell r="AR260">
            <v>1</v>
          </cell>
          <cell r="AS260">
            <v>0</v>
          </cell>
          <cell r="AT260">
            <v>0</v>
          </cell>
          <cell r="AU260">
            <v>0</v>
          </cell>
          <cell r="AV260">
            <v>13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2</v>
          </cell>
          <cell r="BC260">
            <v>15</v>
          </cell>
          <cell r="BD260">
            <v>5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3</v>
          </cell>
          <cell r="AS264">
            <v>0</v>
          </cell>
          <cell r="AT264">
            <v>0</v>
          </cell>
          <cell r="AU264">
            <v>0</v>
          </cell>
          <cell r="AV264">
            <v>3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3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19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1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19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2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1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1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2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1</v>
          </cell>
          <cell r="T289">
            <v>0</v>
          </cell>
          <cell r="U289">
            <v>0</v>
          </cell>
          <cell r="V289">
            <v>1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2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4</v>
          </cell>
          <cell r="AO290">
            <v>0</v>
          </cell>
          <cell r="AP290">
            <v>2</v>
          </cell>
          <cell r="AQ290">
            <v>0</v>
          </cell>
          <cell r="AR290">
            <v>2</v>
          </cell>
          <cell r="AS290">
            <v>0</v>
          </cell>
          <cell r="AT290">
            <v>0</v>
          </cell>
          <cell r="AU290">
            <v>0</v>
          </cell>
          <cell r="AV290">
            <v>10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4</v>
          </cell>
          <cell r="BB290">
            <v>0</v>
          </cell>
          <cell r="BC290">
            <v>3</v>
          </cell>
          <cell r="BD290">
            <v>0</v>
          </cell>
          <cell r="BE290">
            <v>2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3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5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3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1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1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3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>
            <v>2</v>
          </cell>
          <cell r="AP305">
            <v>0</v>
          </cell>
          <cell r="AQ305">
            <v>1</v>
          </cell>
          <cell r="AR305">
            <v>4</v>
          </cell>
          <cell r="AS305">
            <v>0</v>
          </cell>
          <cell r="AT305">
            <v>0</v>
          </cell>
          <cell r="AU305">
            <v>0</v>
          </cell>
          <cell r="AV305">
            <v>11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2</v>
          </cell>
          <cell r="BC305">
            <v>0</v>
          </cell>
          <cell r="BD305">
            <v>1</v>
          </cell>
          <cell r="BE305">
            <v>4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>
            <v>0</v>
          </cell>
          <cell r="AV312">
            <v>2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1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>
            <v>2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>
            <v>0</v>
          </cell>
          <cell r="AP317">
            <v>1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13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2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>
            <v>0</v>
          </cell>
          <cell r="AP330">
            <v>0</v>
          </cell>
          <cell r="AQ330">
            <v>1</v>
          </cell>
          <cell r="AR330">
            <v>0</v>
          </cell>
          <cell r="AS330">
            <v>1</v>
          </cell>
          <cell r="AT330">
            <v>0</v>
          </cell>
          <cell r="AU330">
            <v>0</v>
          </cell>
          <cell r="AV330">
            <v>3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1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2</v>
          </cell>
          <cell r="AR346">
            <v>1</v>
          </cell>
          <cell r="AS346">
            <v>0</v>
          </cell>
          <cell r="AT346">
            <v>0</v>
          </cell>
          <cell r="AU346">
            <v>0</v>
          </cell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2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1</v>
          </cell>
          <cell r="R412">
            <v>1</v>
          </cell>
          <cell r="S412">
            <v>1</v>
          </cell>
          <cell r="T412">
            <v>0</v>
          </cell>
          <cell r="U412">
            <v>0</v>
          </cell>
          <cell r="V412">
            <v>7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</v>
          </cell>
          <cell r="AQ412">
            <v>0</v>
          </cell>
          <cell r="AR412">
            <v>1</v>
          </cell>
          <cell r="AS412">
            <v>0</v>
          </cell>
          <cell r="AT412">
            <v>0</v>
          </cell>
          <cell r="AU412">
            <v>0</v>
          </cell>
          <cell r="AV412">
            <v>2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1</v>
          </cell>
          <cell r="BC412">
            <v>3</v>
          </cell>
          <cell r="BD412">
            <v>1</v>
          </cell>
          <cell r="BE412">
            <v>2</v>
          </cell>
          <cell r="BF412">
            <v>1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1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2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  <cell r="Q437">
            <v>1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2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4</v>
          </cell>
          <cell r="BD437">
            <v>1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2</v>
          </cell>
          <cell r="AS455">
            <v>0</v>
          </cell>
          <cell r="AT455">
            <v>0</v>
          </cell>
          <cell r="AU455">
            <v>0</v>
          </cell>
          <cell r="AV455">
            <v>2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2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2</v>
          </cell>
          <cell r="O7">
            <v>6</v>
          </cell>
          <cell r="P7">
            <v>15</v>
          </cell>
          <cell r="Q7">
            <v>0</v>
          </cell>
          <cell r="R7">
            <v>8</v>
          </cell>
          <cell r="S7">
            <v>3</v>
          </cell>
          <cell r="T7">
            <v>0</v>
          </cell>
          <cell r="U7">
            <v>0</v>
          </cell>
          <cell r="V7">
            <v>39</v>
          </cell>
          <cell r="W7">
            <v>6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3</v>
          </cell>
          <cell r="AC7">
            <v>1</v>
          </cell>
          <cell r="AD7">
            <v>0</v>
          </cell>
          <cell r="AE7">
            <v>1</v>
          </cell>
          <cell r="AF7">
            <v>4</v>
          </cell>
          <cell r="AG7">
            <v>0</v>
          </cell>
          <cell r="AH7">
            <v>0</v>
          </cell>
          <cell r="AI7">
            <v>16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3</v>
          </cell>
          <cell r="CB7">
            <v>10</v>
          </cell>
          <cell r="CC7">
            <v>16</v>
          </cell>
          <cell r="CD7">
            <v>0</v>
          </cell>
          <cell r="CE7">
            <v>9</v>
          </cell>
          <cell r="CF7">
            <v>7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2</v>
          </cell>
          <cell r="S8">
            <v>4</v>
          </cell>
          <cell r="T8">
            <v>0</v>
          </cell>
          <cell r="U8">
            <v>0</v>
          </cell>
          <cell r="V8">
            <v>9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2</v>
          </cell>
          <cell r="AF8">
            <v>0</v>
          </cell>
          <cell r="AG8">
            <v>0</v>
          </cell>
          <cell r="AH8">
            <v>0</v>
          </cell>
          <cell r="AI8">
            <v>3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7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8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8</v>
          </cell>
          <cell r="CE8">
            <v>4</v>
          </cell>
          <cell r="CF8">
            <v>4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>
            <v>2</v>
          </cell>
          <cell r="P9">
            <v>6</v>
          </cell>
          <cell r="Q9">
            <v>22</v>
          </cell>
          <cell r="R9">
            <v>2</v>
          </cell>
          <cell r="S9">
            <v>2</v>
          </cell>
          <cell r="T9">
            <v>0</v>
          </cell>
          <cell r="U9">
            <v>0</v>
          </cell>
          <cell r="V9">
            <v>48</v>
          </cell>
          <cell r="W9">
            <v>2</v>
          </cell>
          <cell r="X9">
            <v>3</v>
          </cell>
          <cell r="Y9">
            <v>1</v>
          </cell>
          <cell r="Z9">
            <v>0</v>
          </cell>
          <cell r="AA9">
            <v>3</v>
          </cell>
          <cell r="AB9">
            <v>1</v>
          </cell>
          <cell r="AC9">
            <v>2</v>
          </cell>
          <cell r="AD9">
            <v>3</v>
          </cell>
          <cell r="AE9">
            <v>1</v>
          </cell>
          <cell r="AF9">
            <v>0</v>
          </cell>
          <cell r="AG9">
            <v>0</v>
          </cell>
          <cell r="AH9">
            <v>0</v>
          </cell>
          <cell r="AI9">
            <v>16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>
            <v>0</v>
          </cell>
          <cell r="BP9">
            <v>2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13</v>
          </cell>
          <cell r="BW9">
            <v>3</v>
          </cell>
          <cell r="BX9">
            <v>5</v>
          </cell>
          <cell r="BY9">
            <v>9</v>
          </cell>
          <cell r="BZ9">
            <v>7</v>
          </cell>
          <cell r="CA9">
            <v>11</v>
          </cell>
          <cell r="CB9">
            <v>4</v>
          </cell>
          <cell r="CC9">
            <v>10</v>
          </cell>
          <cell r="CD9">
            <v>25</v>
          </cell>
          <cell r="CE9">
            <v>3</v>
          </cell>
          <cell r="CF9">
            <v>2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</v>
          </cell>
          <cell r="S10">
            <v>4</v>
          </cell>
          <cell r="T10">
            <v>0</v>
          </cell>
          <cell r="U10">
            <v>0</v>
          </cell>
          <cell r="V10">
            <v>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2</v>
          </cell>
          <cell r="AF10">
            <v>0</v>
          </cell>
          <cell r="AG10">
            <v>0</v>
          </cell>
          <cell r="AH10">
            <v>0</v>
          </cell>
          <cell r="AI10">
            <v>2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</v>
          </cell>
          <cell r="BP10">
            <v>1</v>
          </cell>
          <cell r="BQ10">
            <v>3</v>
          </cell>
          <cell r="BR10">
            <v>1</v>
          </cell>
          <cell r="BS10">
            <v>1</v>
          </cell>
          <cell r="BT10">
            <v>0</v>
          </cell>
          <cell r="BU10">
            <v>0</v>
          </cell>
          <cell r="BV10">
            <v>7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>
            <v>1</v>
          </cell>
          <cell r="CD10">
            <v>3</v>
          </cell>
          <cell r="CE10">
            <v>4</v>
          </cell>
          <cell r="CF10">
            <v>5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>
            <v>1</v>
          </cell>
          <cell r="P11">
            <v>2</v>
          </cell>
          <cell r="Q11">
            <v>2</v>
          </cell>
          <cell r="R11">
            <v>3</v>
          </cell>
          <cell r="S11">
            <v>7</v>
          </cell>
          <cell r="T11">
            <v>0</v>
          </cell>
          <cell r="U11">
            <v>0</v>
          </cell>
          <cell r="V11">
            <v>19</v>
          </cell>
          <cell r="W11">
            <v>12</v>
          </cell>
          <cell r="X11">
            <v>11</v>
          </cell>
          <cell r="Y11">
            <v>12</v>
          </cell>
          <cell r="Z11">
            <v>6</v>
          </cell>
          <cell r="AA11">
            <v>6</v>
          </cell>
          <cell r="AB11">
            <v>22</v>
          </cell>
          <cell r="AC11">
            <v>21</v>
          </cell>
          <cell r="AD11">
            <v>12</v>
          </cell>
          <cell r="AE11">
            <v>16</v>
          </cell>
          <cell r="AF11">
            <v>3</v>
          </cell>
          <cell r="AG11">
            <v>0</v>
          </cell>
          <cell r="AH11">
            <v>0</v>
          </cell>
          <cell r="AI11">
            <v>121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2</v>
          </cell>
          <cell r="BW11">
            <v>13</v>
          </cell>
          <cell r="BX11">
            <v>11</v>
          </cell>
          <cell r="BY11">
            <v>18</v>
          </cell>
          <cell r="BZ11">
            <v>6</v>
          </cell>
          <cell r="CA11">
            <v>6</v>
          </cell>
          <cell r="CB11">
            <v>23</v>
          </cell>
          <cell r="CC11">
            <v>23</v>
          </cell>
          <cell r="CD11">
            <v>15</v>
          </cell>
          <cell r="CE11">
            <v>19</v>
          </cell>
          <cell r="CF11">
            <v>10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>
            <v>2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9</v>
          </cell>
          <cell r="W12">
            <v>7</v>
          </cell>
          <cell r="X12">
            <v>2</v>
          </cell>
          <cell r="Y12">
            <v>7</v>
          </cell>
          <cell r="Z12">
            <v>4</v>
          </cell>
          <cell r="AA12">
            <v>4</v>
          </cell>
          <cell r="AB12">
            <v>6</v>
          </cell>
          <cell r="AC12">
            <v>10</v>
          </cell>
          <cell r="AD12">
            <v>9</v>
          </cell>
          <cell r="AE12">
            <v>5</v>
          </cell>
          <cell r="AF12">
            <v>0</v>
          </cell>
          <cell r="AG12">
            <v>0</v>
          </cell>
          <cell r="AH12">
            <v>0</v>
          </cell>
          <cell r="AI12">
            <v>54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1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10</v>
          </cell>
          <cell r="BX12">
            <v>7</v>
          </cell>
          <cell r="BY12">
            <v>7</v>
          </cell>
          <cell r="BZ12">
            <v>5</v>
          </cell>
          <cell r="CA12">
            <v>4</v>
          </cell>
          <cell r="CB12">
            <v>11</v>
          </cell>
          <cell r="CC12">
            <v>10</v>
          </cell>
          <cell r="CD12">
            <v>9</v>
          </cell>
          <cell r="CE12">
            <v>5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24</v>
          </cell>
          <cell r="W13">
            <v>1</v>
          </cell>
          <cell r="X13">
            <v>4</v>
          </cell>
          <cell r="Y13">
            <v>1</v>
          </cell>
          <cell r="Z13">
            <v>1</v>
          </cell>
          <cell r="AA13">
            <v>5</v>
          </cell>
          <cell r="AB13">
            <v>2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14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4</v>
          </cell>
          <cell r="BW13">
            <v>7</v>
          </cell>
          <cell r="BX13">
            <v>8</v>
          </cell>
          <cell r="BY13">
            <v>5</v>
          </cell>
          <cell r="BZ13">
            <v>5</v>
          </cell>
          <cell r="CA13">
            <v>12</v>
          </cell>
          <cell r="CB13">
            <v>6</v>
          </cell>
          <cell r="CC13">
            <v>1</v>
          </cell>
          <cell r="CD13">
            <v>1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>
            <v>4</v>
          </cell>
          <cell r="P14">
            <v>19</v>
          </cell>
          <cell r="Q14">
            <v>13</v>
          </cell>
          <cell r="R14">
            <v>12</v>
          </cell>
          <cell r="S14">
            <v>5</v>
          </cell>
          <cell r="T14">
            <v>0</v>
          </cell>
          <cell r="U14">
            <v>0</v>
          </cell>
          <cell r="V14">
            <v>103</v>
          </cell>
          <cell r="W14">
            <v>7</v>
          </cell>
          <cell r="X14">
            <v>2</v>
          </cell>
          <cell r="Y14">
            <v>4</v>
          </cell>
          <cell r="Z14">
            <v>1</v>
          </cell>
          <cell r="AA14">
            <v>3</v>
          </cell>
          <cell r="AB14">
            <v>1</v>
          </cell>
          <cell r="AC14">
            <v>8</v>
          </cell>
          <cell r="AD14">
            <v>2</v>
          </cell>
          <cell r="AE14">
            <v>9</v>
          </cell>
          <cell r="AF14">
            <v>10</v>
          </cell>
          <cell r="AG14">
            <v>0</v>
          </cell>
          <cell r="AH14">
            <v>0</v>
          </cell>
          <cell r="AI14">
            <v>47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30</v>
          </cell>
          <cell r="BX14">
            <v>4</v>
          </cell>
          <cell r="BY14">
            <v>12</v>
          </cell>
          <cell r="BZ14">
            <v>15</v>
          </cell>
          <cell r="CA14">
            <v>6</v>
          </cell>
          <cell r="CB14">
            <v>5</v>
          </cell>
          <cell r="CC14">
            <v>27</v>
          </cell>
          <cell r="CD14">
            <v>15</v>
          </cell>
          <cell r="CE14">
            <v>21</v>
          </cell>
          <cell r="CF14">
            <v>17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>
            <v>1</v>
          </cell>
          <cell r="P15">
            <v>3</v>
          </cell>
          <cell r="Q15">
            <v>3</v>
          </cell>
          <cell r="R15">
            <v>2</v>
          </cell>
          <cell r="S15">
            <v>8</v>
          </cell>
          <cell r="T15">
            <v>0</v>
          </cell>
          <cell r="U15">
            <v>0</v>
          </cell>
          <cell r="V15">
            <v>29</v>
          </cell>
          <cell r="W15">
            <v>2</v>
          </cell>
          <cell r="X15">
            <v>3</v>
          </cell>
          <cell r="Y15">
            <v>4</v>
          </cell>
          <cell r="Z15">
            <v>6</v>
          </cell>
          <cell r="AA15">
            <v>2</v>
          </cell>
          <cell r="AB15">
            <v>4</v>
          </cell>
          <cell r="AC15">
            <v>13</v>
          </cell>
          <cell r="AD15">
            <v>6</v>
          </cell>
          <cell r="AE15">
            <v>6</v>
          </cell>
          <cell r="AF15">
            <v>11</v>
          </cell>
          <cell r="AG15">
            <v>0</v>
          </cell>
          <cell r="AH15">
            <v>0</v>
          </cell>
          <cell r="AI15">
            <v>57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1</v>
          </cell>
          <cell r="BW15">
            <v>4</v>
          </cell>
          <cell r="BX15">
            <v>4</v>
          </cell>
          <cell r="BY15">
            <v>11</v>
          </cell>
          <cell r="BZ15">
            <v>7</v>
          </cell>
          <cell r="CA15">
            <v>3</v>
          </cell>
          <cell r="CB15">
            <v>6</v>
          </cell>
          <cell r="CC15">
            <v>17</v>
          </cell>
          <cell r="CD15">
            <v>9</v>
          </cell>
          <cell r="CE15">
            <v>8</v>
          </cell>
          <cell r="CF15">
            <v>20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11</v>
          </cell>
          <cell r="O16">
            <v>11</v>
          </cell>
          <cell r="P16">
            <v>15</v>
          </cell>
          <cell r="Q16">
            <v>10</v>
          </cell>
          <cell r="R16">
            <v>13</v>
          </cell>
          <cell r="S16">
            <v>9</v>
          </cell>
          <cell r="T16">
            <v>0</v>
          </cell>
          <cell r="U16">
            <v>0</v>
          </cell>
          <cell r="V16">
            <v>121</v>
          </cell>
          <cell r="W16">
            <v>9</v>
          </cell>
          <cell r="X16">
            <v>5</v>
          </cell>
          <cell r="Y16">
            <v>7</v>
          </cell>
          <cell r="Z16">
            <v>8</v>
          </cell>
          <cell r="AA16">
            <v>8</v>
          </cell>
          <cell r="AB16">
            <v>6</v>
          </cell>
          <cell r="AC16">
            <v>12</v>
          </cell>
          <cell r="AD16">
            <v>9</v>
          </cell>
          <cell r="AE16">
            <v>4</v>
          </cell>
          <cell r="AF16">
            <v>11</v>
          </cell>
          <cell r="AG16">
            <v>0</v>
          </cell>
          <cell r="AH16">
            <v>0</v>
          </cell>
          <cell r="AI16">
            <v>79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1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1</v>
          </cell>
          <cell r="BW16">
            <v>37</v>
          </cell>
          <cell r="BX16">
            <v>14</v>
          </cell>
          <cell r="BY16">
            <v>13</v>
          </cell>
          <cell r="BZ16">
            <v>18</v>
          </cell>
          <cell r="CA16">
            <v>19</v>
          </cell>
          <cell r="CB16">
            <v>18</v>
          </cell>
          <cell r="CC16">
            <v>28</v>
          </cell>
          <cell r="CD16">
            <v>20</v>
          </cell>
          <cell r="CE16">
            <v>18</v>
          </cell>
          <cell r="CF16">
            <v>20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3</v>
          </cell>
          <cell r="N17">
            <v>11</v>
          </cell>
          <cell r="O17">
            <v>12</v>
          </cell>
          <cell r="P17">
            <v>17</v>
          </cell>
          <cell r="Q17">
            <v>6</v>
          </cell>
          <cell r="R17">
            <v>14</v>
          </cell>
          <cell r="S17">
            <v>0</v>
          </cell>
          <cell r="T17">
            <v>0</v>
          </cell>
          <cell r="U17">
            <v>0</v>
          </cell>
          <cell r="V17">
            <v>79</v>
          </cell>
          <cell r="W17">
            <v>1</v>
          </cell>
          <cell r="X17">
            <v>3</v>
          </cell>
          <cell r="Y17">
            <v>2</v>
          </cell>
          <cell r="Z17">
            <v>2</v>
          </cell>
          <cell r="AA17">
            <v>4</v>
          </cell>
          <cell r="AB17">
            <v>9</v>
          </cell>
          <cell r="AC17">
            <v>7</v>
          </cell>
          <cell r="AD17">
            <v>9</v>
          </cell>
          <cell r="AE17">
            <v>5</v>
          </cell>
          <cell r="AF17">
            <v>0</v>
          </cell>
          <cell r="AG17">
            <v>0</v>
          </cell>
          <cell r="AH17">
            <v>0</v>
          </cell>
          <cell r="AI17">
            <v>42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</v>
          </cell>
          <cell r="AS17">
            <v>0</v>
          </cell>
          <cell r="AT17">
            <v>0</v>
          </cell>
          <cell r="AU17">
            <v>0</v>
          </cell>
          <cell r="AV17">
            <v>3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9</v>
          </cell>
          <cell r="BX17">
            <v>6</v>
          </cell>
          <cell r="BY17">
            <v>7</v>
          </cell>
          <cell r="BZ17">
            <v>7</v>
          </cell>
          <cell r="CA17">
            <v>15</v>
          </cell>
          <cell r="CB17">
            <v>21</v>
          </cell>
          <cell r="CC17">
            <v>24</v>
          </cell>
          <cell r="CD17">
            <v>15</v>
          </cell>
          <cell r="CE17">
            <v>20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1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</v>
          </cell>
          <cell r="BW18">
            <v>0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2</v>
          </cell>
          <cell r="CD18">
            <v>0</v>
          </cell>
          <cell r="CE18">
            <v>2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</v>
          </cell>
          <cell r="W19">
            <v>1</v>
          </cell>
          <cell r="X19">
            <v>0</v>
          </cell>
          <cell r="Y19">
            <v>2</v>
          </cell>
          <cell r="Z19">
            <v>2</v>
          </cell>
          <cell r="AA19">
            <v>1</v>
          </cell>
          <cell r="AB19">
            <v>0</v>
          </cell>
          <cell r="AC19">
            <v>1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</v>
          </cell>
          <cell r="BX19">
            <v>0</v>
          </cell>
          <cell r="BY19">
            <v>3</v>
          </cell>
          <cell r="BZ19">
            <v>3</v>
          </cell>
          <cell r="CA19">
            <v>1</v>
          </cell>
          <cell r="CB19">
            <v>0</v>
          </cell>
          <cell r="CC19">
            <v>1</v>
          </cell>
          <cell r="CD19">
            <v>1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>
            <v>3</v>
          </cell>
          <cell r="P20">
            <v>3</v>
          </cell>
          <cell r="Q20">
            <v>2</v>
          </cell>
          <cell r="R20">
            <v>8</v>
          </cell>
          <cell r="S20">
            <v>7</v>
          </cell>
          <cell r="T20">
            <v>0</v>
          </cell>
          <cell r="U20">
            <v>0</v>
          </cell>
          <cell r="V20">
            <v>59</v>
          </cell>
          <cell r="W20">
            <v>12</v>
          </cell>
          <cell r="X20">
            <v>3</v>
          </cell>
          <cell r="Y20">
            <v>1</v>
          </cell>
          <cell r="Z20">
            <v>11</v>
          </cell>
          <cell r="AA20">
            <v>8</v>
          </cell>
          <cell r="AB20">
            <v>7</v>
          </cell>
          <cell r="AC20">
            <v>11</v>
          </cell>
          <cell r="AD20">
            <v>4</v>
          </cell>
          <cell r="AE20">
            <v>7</v>
          </cell>
          <cell r="AF20">
            <v>16</v>
          </cell>
          <cell r="AG20">
            <v>0</v>
          </cell>
          <cell r="AH20">
            <v>0</v>
          </cell>
          <cell r="AI20">
            <v>80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34</v>
          </cell>
          <cell r="BX20">
            <v>5</v>
          </cell>
          <cell r="BY20">
            <v>2</v>
          </cell>
          <cell r="BZ20">
            <v>16</v>
          </cell>
          <cell r="CA20">
            <v>15</v>
          </cell>
          <cell r="CB20">
            <v>10</v>
          </cell>
          <cell r="CC20">
            <v>14</v>
          </cell>
          <cell r="CD20">
            <v>6</v>
          </cell>
          <cell r="CE20">
            <v>15</v>
          </cell>
          <cell r="CF20">
            <v>23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1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1</v>
          </cell>
          <cell r="AC21">
            <v>1</v>
          </cell>
          <cell r="AD21">
            <v>4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8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</v>
          </cell>
          <cell r="AP21">
            <v>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1</v>
          </cell>
          <cell r="BW21">
            <v>2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2</v>
          </cell>
          <cell r="CC21">
            <v>2</v>
          </cell>
          <cell r="CD21">
            <v>5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>
            <v>4</v>
          </cell>
          <cell r="P22">
            <v>5</v>
          </cell>
          <cell r="Q22">
            <v>10</v>
          </cell>
          <cell r="R22">
            <v>3</v>
          </cell>
          <cell r="S22">
            <v>0</v>
          </cell>
          <cell r="T22">
            <v>0</v>
          </cell>
          <cell r="U22">
            <v>0</v>
          </cell>
          <cell r="V22">
            <v>33</v>
          </cell>
          <cell r="W22">
            <v>10</v>
          </cell>
          <cell r="X22">
            <v>6</v>
          </cell>
          <cell r="Y22">
            <v>8</v>
          </cell>
          <cell r="Z22">
            <v>11</v>
          </cell>
          <cell r="AA22">
            <v>7</v>
          </cell>
          <cell r="AB22">
            <v>5</v>
          </cell>
          <cell r="AC22">
            <v>6</v>
          </cell>
          <cell r="AD22">
            <v>6</v>
          </cell>
          <cell r="AE22">
            <v>5</v>
          </cell>
          <cell r="AF22">
            <v>0</v>
          </cell>
          <cell r="AG22">
            <v>0</v>
          </cell>
          <cell r="AH22">
            <v>0</v>
          </cell>
          <cell r="AI22">
            <v>64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1</v>
          </cell>
          <cell r="BS22">
            <v>0</v>
          </cell>
          <cell r="BT22">
            <v>0</v>
          </cell>
          <cell r="BU22">
            <v>0</v>
          </cell>
          <cell r="BV22">
            <v>2</v>
          </cell>
          <cell r="BW22">
            <v>14</v>
          </cell>
          <cell r="BX22">
            <v>6</v>
          </cell>
          <cell r="BY22">
            <v>8</v>
          </cell>
          <cell r="BZ22">
            <v>15</v>
          </cell>
          <cell r="CA22">
            <v>11</v>
          </cell>
          <cell r="CB22">
            <v>9</v>
          </cell>
          <cell r="CC22">
            <v>11</v>
          </cell>
          <cell r="CD22">
            <v>16</v>
          </cell>
          <cell r="CE22">
            <v>9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17</v>
          </cell>
          <cell r="O23">
            <v>13</v>
          </cell>
          <cell r="P23">
            <v>7</v>
          </cell>
          <cell r="Q23">
            <v>18</v>
          </cell>
          <cell r="R23">
            <v>16</v>
          </cell>
          <cell r="S23">
            <v>20</v>
          </cell>
          <cell r="T23">
            <v>0</v>
          </cell>
          <cell r="U23">
            <v>0</v>
          </cell>
          <cell r="V23">
            <v>147</v>
          </cell>
          <cell r="W23">
            <v>11</v>
          </cell>
          <cell r="X23">
            <v>6</v>
          </cell>
          <cell r="Y23">
            <v>17</v>
          </cell>
          <cell r="Z23">
            <v>14</v>
          </cell>
          <cell r="AA23">
            <v>17</v>
          </cell>
          <cell r="AB23">
            <v>21</v>
          </cell>
          <cell r="AC23">
            <v>18</v>
          </cell>
          <cell r="AD23">
            <v>32</v>
          </cell>
          <cell r="AE23">
            <v>18</v>
          </cell>
          <cell r="AF23">
            <v>24</v>
          </cell>
          <cell r="AG23">
            <v>0</v>
          </cell>
          <cell r="AH23">
            <v>0</v>
          </cell>
          <cell r="AI23">
            <v>178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</v>
          </cell>
          <cell r="AR23">
            <v>0</v>
          </cell>
          <cell r="AS23">
            <v>3</v>
          </cell>
          <cell r="AT23">
            <v>0</v>
          </cell>
          <cell r="AU23">
            <v>0</v>
          </cell>
          <cell r="AV23">
            <v>4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</v>
          </cell>
          <cell r="BT23">
            <v>0</v>
          </cell>
          <cell r="BU23">
            <v>0</v>
          </cell>
          <cell r="BV23">
            <v>1</v>
          </cell>
          <cell r="BW23">
            <v>31</v>
          </cell>
          <cell r="BX23">
            <v>13</v>
          </cell>
          <cell r="BY23">
            <v>22</v>
          </cell>
          <cell r="BZ23">
            <v>38</v>
          </cell>
          <cell r="CA23">
            <v>34</v>
          </cell>
          <cell r="CB23">
            <v>34</v>
          </cell>
          <cell r="CC23">
            <v>25</v>
          </cell>
          <cell r="CD23">
            <v>51</v>
          </cell>
          <cell r="CE23">
            <v>34</v>
          </cell>
          <cell r="CF23">
            <v>48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</v>
          </cell>
          <cell r="AB24">
            <v>4</v>
          </cell>
          <cell r="AC24">
            <v>4</v>
          </cell>
          <cell r="AD24">
            <v>7</v>
          </cell>
          <cell r="AE24">
            <v>11</v>
          </cell>
          <cell r="AF24">
            <v>18</v>
          </cell>
          <cell r="AG24">
            <v>0</v>
          </cell>
          <cell r="AH24">
            <v>0</v>
          </cell>
          <cell r="AI24">
            <v>48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7</v>
          </cell>
          <cell r="CB24">
            <v>5</v>
          </cell>
          <cell r="CC24">
            <v>5</v>
          </cell>
          <cell r="CD24">
            <v>7</v>
          </cell>
          <cell r="CE24">
            <v>11</v>
          </cell>
          <cell r="CF24">
            <v>18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21</v>
          </cell>
          <cell r="W25">
            <v>1</v>
          </cell>
          <cell r="X25">
            <v>2</v>
          </cell>
          <cell r="Y25">
            <v>0</v>
          </cell>
          <cell r="Z25">
            <v>1</v>
          </cell>
          <cell r="AA25">
            <v>2</v>
          </cell>
          <cell r="AB25">
            <v>2</v>
          </cell>
          <cell r="AC25">
            <v>1</v>
          </cell>
          <cell r="AD25">
            <v>2</v>
          </cell>
          <cell r="AE25">
            <v>2</v>
          </cell>
          <cell r="AF25">
            <v>0</v>
          </cell>
          <cell r="AG25">
            <v>0</v>
          </cell>
          <cell r="AH25">
            <v>0</v>
          </cell>
          <cell r="AI25">
            <v>13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1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5</v>
          </cell>
          <cell r="BW25">
            <v>9</v>
          </cell>
          <cell r="BX25">
            <v>5</v>
          </cell>
          <cell r="BY25">
            <v>7</v>
          </cell>
          <cell r="BZ25">
            <v>1</v>
          </cell>
          <cell r="CA25">
            <v>5</v>
          </cell>
          <cell r="CB25">
            <v>7</v>
          </cell>
          <cell r="CC25">
            <v>2</v>
          </cell>
          <cell r="CD25">
            <v>2</v>
          </cell>
          <cell r="CE25">
            <v>2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1</v>
          </cell>
          <cell r="BW26">
            <v>1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1</v>
          </cell>
          <cell r="CC26">
            <v>2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>
            <v>0</v>
          </cell>
          <cell r="P27">
            <v>0</v>
          </cell>
          <cell r="Q27">
            <v>2</v>
          </cell>
          <cell r="R27">
            <v>2</v>
          </cell>
          <cell r="S27">
            <v>1</v>
          </cell>
          <cell r="T27">
            <v>0</v>
          </cell>
          <cell r="U27">
            <v>0</v>
          </cell>
          <cell r="V27">
            <v>11</v>
          </cell>
          <cell r="W27">
            <v>2</v>
          </cell>
          <cell r="X27">
            <v>4</v>
          </cell>
          <cell r="Y27">
            <v>0</v>
          </cell>
          <cell r="Z27">
            <v>0</v>
          </cell>
          <cell r="AA27">
            <v>2</v>
          </cell>
          <cell r="AB27">
            <v>1</v>
          </cell>
          <cell r="AC27">
            <v>1</v>
          </cell>
          <cell r="AD27">
            <v>4</v>
          </cell>
          <cell r="AE27">
            <v>1</v>
          </cell>
          <cell r="AF27">
            <v>0</v>
          </cell>
          <cell r="AG27">
            <v>0</v>
          </cell>
          <cell r="AH27">
            <v>0</v>
          </cell>
          <cell r="AI27">
            <v>15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1</v>
          </cell>
          <cell r="BW27">
            <v>6</v>
          </cell>
          <cell r="BX27">
            <v>5</v>
          </cell>
          <cell r="BY27">
            <v>0</v>
          </cell>
          <cell r="BZ27">
            <v>0</v>
          </cell>
          <cell r="CA27">
            <v>3</v>
          </cell>
          <cell r="CB27">
            <v>1</v>
          </cell>
          <cell r="CC27">
            <v>2</v>
          </cell>
          <cell r="CD27">
            <v>6</v>
          </cell>
          <cell r="CE27">
            <v>3</v>
          </cell>
          <cell r="CF27">
            <v>1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2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5</v>
          </cell>
          <cell r="W28">
            <v>0</v>
          </cell>
          <cell r="X28">
            <v>1</v>
          </cell>
          <cell r="Y28">
            <v>0</v>
          </cell>
          <cell r="Z28">
            <v>1</v>
          </cell>
          <cell r="AA28">
            <v>1</v>
          </cell>
          <cell r="AB28">
            <v>0</v>
          </cell>
          <cell r="AC28">
            <v>1</v>
          </cell>
          <cell r="AD28">
            <v>0</v>
          </cell>
          <cell r="AE28">
            <v>0</v>
          </cell>
          <cell r="AF28">
            <v>1</v>
          </cell>
          <cell r="AG28">
            <v>0</v>
          </cell>
          <cell r="AH28">
            <v>0</v>
          </cell>
          <cell r="AI28">
            <v>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1</v>
          </cell>
          <cell r="BY28">
            <v>0</v>
          </cell>
          <cell r="BZ28">
            <v>2</v>
          </cell>
          <cell r="CA28">
            <v>3</v>
          </cell>
          <cell r="CB28">
            <v>2</v>
          </cell>
          <cell r="CC28">
            <v>1</v>
          </cell>
          <cell r="CD28">
            <v>0</v>
          </cell>
          <cell r="CE28">
            <v>0</v>
          </cell>
          <cell r="CF28">
            <v>2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>
            <v>2</v>
          </cell>
          <cell r="P29">
            <v>0</v>
          </cell>
          <cell r="Q29">
            <v>2</v>
          </cell>
          <cell r="R29">
            <v>1</v>
          </cell>
          <cell r="S29">
            <v>0</v>
          </cell>
          <cell r="T29">
            <v>0</v>
          </cell>
          <cell r="U29">
            <v>0</v>
          </cell>
          <cell r="V29">
            <v>10</v>
          </cell>
          <cell r="W29">
            <v>1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1</v>
          </cell>
          <cell r="BW29">
            <v>1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2</v>
          </cell>
          <cell r="CC29">
            <v>0</v>
          </cell>
          <cell r="CD29">
            <v>3</v>
          </cell>
          <cell r="CE29">
            <v>1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15</v>
          </cell>
          <cell r="K30">
            <v>8</v>
          </cell>
          <cell r="L30">
            <v>9</v>
          </cell>
          <cell r="M30">
            <v>9</v>
          </cell>
          <cell r="N30">
            <v>4</v>
          </cell>
          <cell r="O30">
            <v>8</v>
          </cell>
          <cell r="P30">
            <v>32</v>
          </cell>
          <cell r="Q30">
            <v>11</v>
          </cell>
          <cell r="R30">
            <v>14</v>
          </cell>
          <cell r="S30">
            <v>3</v>
          </cell>
          <cell r="T30">
            <v>0</v>
          </cell>
          <cell r="U30">
            <v>0</v>
          </cell>
          <cell r="V30">
            <v>113</v>
          </cell>
          <cell r="W30">
            <v>10</v>
          </cell>
          <cell r="X30">
            <v>3</v>
          </cell>
          <cell r="Y30">
            <v>3</v>
          </cell>
          <cell r="Z30">
            <v>5</v>
          </cell>
          <cell r="AA30">
            <v>1</v>
          </cell>
          <cell r="AB30">
            <v>2</v>
          </cell>
          <cell r="AC30">
            <v>12</v>
          </cell>
          <cell r="AD30">
            <v>7</v>
          </cell>
          <cell r="AE30">
            <v>5</v>
          </cell>
          <cell r="AF30">
            <v>0</v>
          </cell>
          <cell r="AG30">
            <v>0</v>
          </cell>
          <cell r="AH30">
            <v>0</v>
          </cell>
          <cell r="AI30">
            <v>48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26</v>
          </cell>
          <cell r="BX30">
            <v>11</v>
          </cell>
          <cell r="BY30">
            <v>13</v>
          </cell>
          <cell r="BZ30">
            <v>14</v>
          </cell>
          <cell r="CA30">
            <v>5</v>
          </cell>
          <cell r="CB30">
            <v>10</v>
          </cell>
          <cell r="CC30">
            <v>44</v>
          </cell>
          <cell r="CD30">
            <v>18</v>
          </cell>
          <cell r="CE30">
            <v>19</v>
          </cell>
          <cell r="CF30">
            <v>3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>
            <v>4</v>
          </cell>
          <cell r="P31">
            <v>10</v>
          </cell>
          <cell r="Q31">
            <v>3</v>
          </cell>
          <cell r="R31">
            <v>17</v>
          </cell>
          <cell r="S31">
            <v>9</v>
          </cell>
          <cell r="T31">
            <v>0</v>
          </cell>
          <cell r="U31">
            <v>0</v>
          </cell>
          <cell r="V31">
            <v>65</v>
          </cell>
          <cell r="W31">
            <v>4</v>
          </cell>
          <cell r="X31">
            <v>8</v>
          </cell>
          <cell r="Y31">
            <v>3</v>
          </cell>
          <cell r="Z31">
            <v>5</v>
          </cell>
          <cell r="AA31">
            <v>10</v>
          </cell>
          <cell r="AB31">
            <v>15</v>
          </cell>
          <cell r="AC31">
            <v>8</v>
          </cell>
          <cell r="AD31">
            <v>11</v>
          </cell>
          <cell r="AE31">
            <v>6</v>
          </cell>
          <cell r="AF31">
            <v>11</v>
          </cell>
          <cell r="AG31">
            <v>0</v>
          </cell>
          <cell r="AH31">
            <v>0</v>
          </cell>
          <cell r="AI31">
            <v>81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>
            <v>1</v>
          </cell>
          <cell r="AP31">
            <v>1</v>
          </cell>
          <cell r="AQ31">
            <v>1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5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</v>
          </cell>
          <cell r="BP31">
            <v>0</v>
          </cell>
          <cell r="BQ31">
            <v>2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5</v>
          </cell>
          <cell r="BW31">
            <v>7</v>
          </cell>
          <cell r="BX31">
            <v>10</v>
          </cell>
          <cell r="BY31">
            <v>5</v>
          </cell>
          <cell r="BZ31">
            <v>22</v>
          </cell>
          <cell r="CA31">
            <v>12</v>
          </cell>
          <cell r="CB31">
            <v>21</v>
          </cell>
          <cell r="CC31">
            <v>19</v>
          </cell>
          <cell r="CD31">
            <v>17</v>
          </cell>
          <cell r="CE31">
            <v>23</v>
          </cell>
          <cell r="CF31">
            <v>20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7</v>
          </cell>
          <cell r="O32">
            <v>22</v>
          </cell>
          <cell r="P32">
            <v>21</v>
          </cell>
          <cell r="Q32">
            <v>8</v>
          </cell>
          <cell r="R32">
            <v>24</v>
          </cell>
          <cell r="S32">
            <v>19</v>
          </cell>
          <cell r="T32">
            <v>0</v>
          </cell>
          <cell r="U32">
            <v>0</v>
          </cell>
          <cell r="V32">
            <v>125</v>
          </cell>
          <cell r="W32">
            <v>9</v>
          </cell>
          <cell r="X32">
            <v>4</v>
          </cell>
          <cell r="Y32">
            <v>8</v>
          </cell>
          <cell r="Z32">
            <v>23</v>
          </cell>
          <cell r="AA32">
            <v>11</v>
          </cell>
          <cell r="AB32">
            <v>18</v>
          </cell>
          <cell r="AC32">
            <v>34</v>
          </cell>
          <cell r="AD32">
            <v>25</v>
          </cell>
          <cell r="AE32">
            <v>24</v>
          </cell>
          <cell r="AF32">
            <v>21</v>
          </cell>
          <cell r="AG32">
            <v>0</v>
          </cell>
          <cell r="AH32">
            <v>0</v>
          </cell>
          <cell r="AI32">
            <v>177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</v>
          </cell>
          <cell r="AS32">
            <v>0</v>
          </cell>
          <cell r="AT32">
            <v>0</v>
          </cell>
          <cell r="AU32">
            <v>0</v>
          </cell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1</v>
          </cell>
          <cell r="BQ32">
            <v>0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3</v>
          </cell>
          <cell r="BW32">
            <v>11</v>
          </cell>
          <cell r="BX32">
            <v>8</v>
          </cell>
          <cell r="BY32">
            <v>14</v>
          </cell>
          <cell r="BZ32">
            <v>36</v>
          </cell>
          <cell r="CA32">
            <v>18</v>
          </cell>
          <cell r="CB32">
            <v>40</v>
          </cell>
          <cell r="CC32">
            <v>56</v>
          </cell>
          <cell r="CD32">
            <v>33</v>
          </cell>
          <cell r="CE32">
            <v>50</v>
          </cell>
          <cell r="CF32">
            <v>42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>
            <v>4</v>
          </cell>
          <cell r="P33">
            <v>1</v>
          </cell>
          <cell r="Q33">
            <v>4</v>
          </cell>
          <cell r="R33">
            <v>7</v>
          </cell>
          <cell r="S33">
            <v>3</v>
          </cell>
          <cell r="T33">
            <v>0</v>
          </cell>
          <cell r="U33">
            <v>0</v>
          </cell>
          <cell r="V33">
            <v>31</v>
          </cell>
          <cell r="W33">
            <v>14</v>
          </cell>
          <cell r="X33">
            <v>10</v>
          </cell>
          <cell r="Y33">
            <v>10</v>
          </cell>
          <cell r="Z33">
            <v>8</v>
          </cell>
          <cell r="AA33">
            <v>12</v>
          </cell>
          <cell r="AB33">
            <v>3</v>
          </cell>
          <cell r="AC33">
            <v>7</v>
          </cell>
          <cell r="AD33">
            <v>7</v>
          </cell>
          <cell r="AE33">
            <v>7</v>
          </cell>
          <cell r="AF33">
            <v>6</v>
          </cell>
          <cell r="AG33">
            <v>0</v>
          </cell>
          <cell r="AH33">
            <v>0</v>
          </cell>
          <cell r="AI33">
            <v>84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16</v>
          </cell>
          <cell r="BX33">
            <v>15</v>
          </cell>
          <cell r="BY33">
            <v>12</v>
          </cell>
          <cell r="BZ33">
            <v>12</v>
          </cell>
          <cell r="CA33">
            <v>14</v>
          </cell>
          <cell r="CB33">
            <v>8</v>
          </cell>
          <cell r="CC33">
            <v>8</v>
          </cell>
          <cell r="CD33">
            <v>11</v>
          </cell>
          <cell r="CE33">
            <v>15</v>
          </cell>
          <cell r="CF33">
            <v>9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>
            <v>6</v>
          </cell>
          <cell r="P34">
            <v>4</v>
          </cell>
          <cell r="Q34">
            <v>3</v>
          </cell>
          <cell r="R34">
            <v>13</v>
          </cell>
          <cell r="S34">
            <v>6</v>
          </cell>
          <cell r="T34">
            <v>0</v>
          </cell>
          <cell r="U34">
            <v>0</v>
          </cell>
          <cell r="V34">
            <v>41</v>
          </cell>
          <cell r="W34">
            <v>1</v>
          </cell>
          <cell r="X34">
            <v>0</v>
          </cell>
          <cell r="Y34">
            <v>3</v>
          </cell>
          <cell r="Z34">
            <v>5</v>
          </cell>
          <cell r="AA34">
            <v>9</v>
          </cell>
          <cell r="AB34">
            <v>3</v>
          </cell>
          <cell r="AC34">
            <v>9</v>
          </cell>
          <cell r="AD34">
            <v>5</v>
          </cell>
          <cell r="AE34">
            <v>6</v>
          </cell>
          <cell r="AF34">
            <v>4</v>
          </cell>
          <cell r="AG34">
            <v>0</v>
          </cell>
          <cell r="AH34">
            <v>0</v>
          </cell>
          <cell r="AI34">
            <v>45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2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>
            <v>2</v>
          </cell>
          <cell r="BP34">
            <v>0</v>
          </cell>
          <cell r="BQ34">
            <v>1</v>
          </cell>
          <cell r="BR34">
            <v>3</v>
          </cell>
          <cell r="BS34">
            <v>0</v>
          </cell>
          <cell r="BT34">
            <v>0</v>
          </cell>
          <cell r="BU34">
            <v>0</v>
          </cell>
          <cell r="BV34">
            <v>8</v>
          </cell>
          <cell r="BW34">
            <v>1</v>
          </cell>
          <cell r="BX34">
            <v>0</v>
          </cell>
          <cell r="BY34">
            <v>5</v>
          </cell>
          <cell r="BZ34">
            <v>11</v>
          </cell>
          <cell r="CA34">
            <v>12</v>
          </cell>
          <cell r="CB34">
            <v>11</v>
          </cell>
          <cell r="CC34">
            <v>13</v>
          </cell>
          <cell r="CD34">
            <v>11</v>
          </cell>
          <cell r="CE34">
            <v>22</v>
          </cell>
          <cell r="CF34">
            <v>10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</v>
          </cell>
          <cell r="O35">
            <v>0</v>
          </cell>
          <cell r="P35">
            <v>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4</v>
          </cell>
          <cell r="W35">
            <v>2</v>
          </cell>
          <cell r="X35">
            <v>0</v>
          </cell>
          <cell r="Y35">
            <v>2</v>
          </cell>
          <cell r="Z35">
            <v>6</v>
          </cell>
          <cell r="AA35">
            <v>2</v>
          </cell>
          <cell r="AB35">
            <v>2</v>
          </cell>
          <cell r="AC35">
            <v>1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0</v>
          </cell>
          <cell r="AI35">
            <v>16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1</v>
          </cell>
          <cell r="BW35">
            <v>2</v>
          </cell>
          <cell r="BX35">
            <v>0</v>
          </cell>
          <cell r="BY35">
            <v>2</v>
          </cell>
          <cell r="BZ35">
            <v>6</v>
          </cell>
          <cell r="CA35">
            <v>4</v>
          </cell>
          <cell r="CB35">
            <v>2</v>
          </cell>
          <cell r="CC35">
            <v>4</v>
          </cell>
          <cell r="CD35">
            <v>0</v>
          </cell>
          <cell r="CE35">
            <v>1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10</v>
          </cell>
          <cell r="W36">
            <v>3</v>
          </cell>
          <cell r="X36">
            <v>3</v>
          </cell>
          <cell r="Y36">
            <v>4</v>
          </cell>
          <cell r="Z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>
            <v>0</v>
          </cell>
          <cell r="AI36">
            <v>13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5</v>
          </cell>
          <cell r="BX36">
            <v>5</v>
          </cell>
          <cell r="BY36">
            <v>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1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>
            <v>7</v>
          </cell>
          <cell r="P37">
            <v>2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55</v>
          </cell>
          <cell r="W37">
            <v>0</v>
          </cell>
          <cell r="X37">
            <v>1</v>
          </cell>
          <cell r="Y37">
            <v>5</v>
          </cell>
          <cell r="Z37">
            <v>1</v>
          </cell>
          <cell r="AA37">
            <v>1</v>
          </cell>
          <cell r="AB37">
            <v>0</v>
          </cell>
          <cell r="AC37">
            <v>1</v>
          </cell>
          <cell r="AD37">
            <v>5</v>
          </cell>
          <cell r="AE37">
            <v>0</v>
          </cell>
          <cell r="AF37">
            <v>4</v>
          </cell>
          <cell r="AG37">
            <v>0</v>
          </cell>
          <cell r="AH37">
            <v>0</v>
          </cell>
          <cell r="AI37">
            <v>18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1</v>
          </cell>
          <cell r="AS37">
            <v>2</v>
          </cell>
          <cell r="AT37">
            <v>0</v>
          </cell>
          <cell r="AU37">
            <v>0</v>
          </cell>
          <cell r="AV37">
            <v>4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1</v>
          </cell>
          <cell r="BW37">
            <v>10</v>
          </cell>
          <cell r="BX37">
            <v>13</v>
          </cell>
          <cell r="BY37">
            <v>9</v>
          </cell>
          <cell r="BZ37">
            <v>9</v>
          </cell>
          <cell r="CA37">
            <v>14</v>
          </cell>
          <cell r="CB37">
            <v>7</v>
          </cell>
          <cell r="CC37">
            <v>3</v>
          </cell>
          <cell r="CD37">
            <v>5</v>
          </cell>
          <cell r="CE37">
            <v>2</v>
          </cell>
          <cell r="CF37">
            <v>6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11</v>
          </cell>
          <cell r="M38">
            <v>3</v>
          </cell>
          <cell r="N38">
            <v>0</v>
          </cell>
          <cell r="O38">
            <v>3</v>
          </cell>
          <cell r="P38">
            <v>10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52</v>
          </cell>
          <cell r="W38">
            <v>24</v>
          </cell>
          <cell r="X38">
            <v>20</v>
          </cell>
          <cell r="Y38">
            <v>27</v>
          </cell>
          <cell r="Z38">
            <v>23</v>
          </cell>
          <cell r="AA38">
            <v>18</v>
          </cell>
          <cell r="AB38">
            <v>33</v>
          </cell>
          <cell r="AC38">
            <v>37</v>
          </cell>
          <cell r="AD38">
            <v>32</v>
          </cell>
          <cell r="AE38">
            <v>28</v>
          </cell>
          <cell r="AF38">
            <v>23</v>
          </cell>
          <cell r="AG38">
            <v>0</v>
          </cell>
          <cell r="AH38">
            <v>0</v>
          </cell>
          <cell r="AI38">
            <v>265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36</v>
          </cell>
          <cell r="BX38">
            <v>33</v>
          </cell>
          <cell r="BY38">
            <v>38</v>
          </cell>
          <cell r="BZ38">
            <v>26</v>
          </cell>
          <cell r="CA38">
            <v>19</v>
          </cell>
          <cell r="CB38">
            <v>36</v>
          </cell>
          <cell r="CC38">
            <v>47</v>
          </cell>
          <cell r="CD38">
            <v>32</v>
          </cell>
          <cell r="CE38">
            <v>28</v>
          </cell>
          <cell r="CF38">
            <v>23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>
            <v>2</v>
          </cell>
          <cell r="P39">
            <v>1</v>
          </cell>
          <cell r="Q39">
            <v>1</v>
          </cell>
          <cell r="R39">
            <v>2</v>
          </cell>
          <cell r="S39">
            <v>2</v>
          </cell>
          <cell r="T39">
            <v>0</v>
          </cell>
          <cell r="U39">
            <v>0</v>
          </cell>
          <cell r="V39">
            <v>15</v>
          </cell>
          <cell r="W39">
            <v>7</v>
          </cell>
          <cell r="X39">
            <v>2</v>
          </cell>
          <cell r="Y39">
            <v>5</v>
          </cell>
          <cell r="Z39">
            <v>5</v>
          </cell>
          <cell r="AA39">
            <v>5</v>
          </cell>
          <cell r="AB39">
            <v>7</v>
          </cell>
          <cell r="AC39">
            <v>5</v>
          </cell>
          <cell r="AD39">
            <v>12</v>
          </cell>
          <cell r="AE39">
            <v>13</v>
          </cell>
          <cell r="AF39">
            <v>9</v>
          </cell>
          <cell r="AG39">
            <v>0</v>
          </cell>
          <cell r="AH39">
            <v>0</v>
          </cell>
          <cell r="AI39">
            <v>70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>
            <v>1</v>
          </cell>
          <cell r="BP39">
            <v>0</v>
          </cell>
          <cell r="BQ39">
            <v>0</v>
          </cell>
          <cell r="BR39">
            <v>1</v>
          </cell>
          <cell r="BS39">
            <v>0</v>
          </cell>
          <cell r="BT39">
            <v>0</v>
          </cell>
          <cell r="BU39">
            <v>0</v>
          </cell>
          <cell r="BV39">
            <v>5</v>
          </cell>
          <cell r="BW39">
            <v>9</v>
          </cell>
          <cell r="BX39">
            <v>3</v>
          </cell>
          <cell r="BY39">
            <v>5</v>
          </cell>
          <cell r="BZ39">
            <v>11</v>
          </cell>
          <cell r="CA39">
            <v>6</v>
          </cell>
          <cell r="CB39">
            <v>10</v>
          </cell>
          <cell r="CC39">
            <v>6</v>
          </cell>
          <cell r="CD39">
            <v>14</v>
          </cell>
          <cell r="CE39">
            <v>16</v>
          </cell>
          <cell r="CF39">
            <v>11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6</v>
          </cell>
          <cell r="P40">
            <v>13</v>
          </cell>
          <cell r="Q40">
            <v>7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4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2</v>
          </cell>
          <cell r="CA40">
            <v>0</v>
          </cell>
          <cell r="CB40">
            <v>8</v>
          </cell>
          <cell r="CC40">
            <v>14</v>
          </cell>
          <cell r="CD40">
            <v>8</v>
          </cell>
          <cell r="CE40">
            <v>5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3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8</v>
          </cell>
          <cell r="W41">
            <v>0</v>
          </cell>
          <cell r="X41">
            <v>1</v>
          </cell>
          <cell r="Y41">
            <v>1</v>
          </cell>
          <cell r="Z41">
            <v>1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3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</v>
          </cell>
          <cell r="BX41">
            <v>4</v>
          </cell>
          <cell r="BY41">
            <v>1</v>
          </cell>
          <cell r="BZ41">
            <v>1</v>
          </cell>
          <cell r="CA41">
            <v>0</v>
          </cell>
          <cell r="CB41">
            <v>3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4</v>
          </cell>
          <cell r="T42">
            <v>0</v>
          </cell>
          <cell r="U42">
            <v>0</v>
          </cell>
          <cell r="V42">
            <v>6</v>
          </cell>
          <cell r="W42">
            <v>13</v>
          </cell>
          <cell r="X42">
            <v>0</v>
          </cell>
          <cell r="Y42">
            <v>0</v>
          </cell>
          <cell r="Z42">
            <v>0</v>
          </cell>
          <cell r="AA42">
            <v>1</v>
          </cell>
          <cell r="AB42">
            <v>0</v>
          </cell>
          <cell r="AC42">
            <v>0</v>
          </cell>
          <cell r="AD42">
            <v>0</v>
          </cell>
          <cell r="AE42">
            <v>40</v>
          </cell>
          <cell r="AF42">
            <v>14</v>
          </cell>
          <cell r="AG42">
            <v>0</v>
          </cell>
          <cell r="AH42">
            <v>0</v>
          </cell>
          <cell r="AI42">
            <v>68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0</v>
          </cell>
          <cell r="AU42">
            <v>0</v>
          </cell>
          <cell r="AV42">
            <v>1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15</v>
          </cell>
          <cell r="BX42">
            <v>0</v>
          </cell>
          <cell r="BY42">
            <v>0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0</v>
          </cell>
          <cell r="CE42">
            <v>40</v>
          </cell>
          <cell r="CF42">
            <v>19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8</v>
          </cell>
          <cell r="T43">
            <v>0</v>
          </cell>
          <cell r="U43">
            <v>0</v>
          </cell>
          <cell r="V43">
            <v>17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</v>
          </cell>
          <cell r="AG43">
            <v>0</v>
          </cell>
          <cell r="AH43">
            <v>0</v>
          </cell>
          <cell r="AI43">
            <v>1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</v>
          </cell>
          <cell r="CF43">
            <v>9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15</v>
          </cell>
          <cell r="O44">
            <v>3</v>
          </cell>
          <cell r="P44">
            <v>12</v>
          </cell>
          <cell r="Q44">
            <v>22</v>
          </cell>
          <cell r="R44">
            <v>14</v>
          </cell>
          <cell r="S44">
            <v>22</v>
          </cell>
          <cell r="T44">
            <v>0</v>
          </cell>
          <cell r="U44">
            <v>0</v>
          </cell>
          <cell r="V44">
            <v>108</v>
          </cell>
          <cell r="W44">
            <v>2</v>
          </cell>
          <cell r="X44">
            <v>0</v>
          </cell>
          <cell r="Y44">
            <v>1</v>
          </cell>
          <cell r="Z44">
            <v>1</v>
          </cell>
          <cell r="AA44">
            <v>1</v>
          </cell>
          <cell r="AB44">
            <v>2</v>
          </cell>
          <cell r="AC44">
            <v>1</v>
          </cell>
          <cell r="AD44">
            <v>1</v>
          </cell>
          <cell r="AE44">
            <v>4</v>
          </cell>
          <cell r="AF44">
            <v>4</v>
          </cell>
          <cell r="AG44">
            <v>0</v>
          </cell>
          <cell r="AH44">
            <v>0</v>
          </cell>
          <cell r="AI44">
            <v>17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2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5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3</v>
          </cell>
          <cell r="BP44">
            <v>2</v>
          </cell>
          <cell r="BQ44">
            <v>1</v>
          </cell>
          <cell r="BR44">
            <v>0</v>
          </cell>
          <cell r="BS44">
            <v>13</v>
          </cell>
          <cell r="BT44">
            <v>0</v>
          </cell>
          <cell r="BU44">
            <v>0</v>
          </cell>
          <cell r="BV44">
            <v>20</v>
          </cell>
          <cell r="BW44">
            <v>11</v>
          </cell>
          <cell r="BX44">
            <v>4</v>
          </cell>
          <cell r="BY44">
            <v>7</v>
          </cell>
          <cell r="BZ44">
            <v>5</v>
          </cell>
          <cell r="CA44">
            <v>17</v>
          </cell>
          <cell r="CB44">
            <v>8</v>
          </cell>
          <cell r="CC44">
            <v>15</v>
          </cell>
          <cell r="CD44">
            <v>26</v>
          </cell>
          <cell r="CE44">
            <v>18</v>
          </cell>
          <cell r="CF44">
            <v>39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4</v>
          </cell>
          <cell r="W45">
            <v>1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0</v>
          </cell>
          <cell r="AI45">
            <v>3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</v>
          </cell>
          <cell r="BX45">
            <v>0</v>
          </cell>
          <cell r="BY45">
            <v>2</v>
          </cell>
          <cell r="BZ45">
            <v>0</v>
          </cell>
          <cell r="CA45">
            <v>0</v>
          </cell>
          <cell r="CB45">
            <v>0</v>
          </cell>
          <cell r="CC45">
            <v>2</v>
          </cell>
          <cell r="CD45">
            <v>0</v>
          </cell>
          <cell r="CE45">
            <v>2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2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</v>
          </cell>
          <cell r="W46">
            <v>0</v>
          </cell>
          <cell r="X46">
            <v>1</v>
          </cell>
          <cell r="Y46">
            <v>0</v>
          </cell>
          <cell r="Z46">
            <v>0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1</v>
          </cell>
          <cell r="BS46">
            <v>1</v>
          </cell>
          <cell r="BT46">
            <v>0</v>
          </cell>
          <cell r="BU46">
            <v>0</v>
          </cell>
          <cell r="BV46">
            <v>2</v>
          </cell>
          <cell r="BW46">
            <v>0</v>
          </cell>
          <cell r="BX46">
            <v>1</v>
          </cell>
          <cell r="BY46">
            <v>2</v>
          </cell>
          <cell r="BZ46">
            <v>0</v>
          </cell>
          <cell r="CA46">
            <v>3</v>
          </cell>
          <cell r="CB46">
            <v>0</v>
          </cell>
          <cell r="CC46">
            <v>0</v>
          </cell>
          <cell r="CD46">
            <v>1</v>
          </cell>
          <cell r="CE46">
            <v>1</v>
          </cell>
          <cell r="CF46">
            <v>1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>
            <v>2</v>
          </cell>
          <cell r="P47">
            <v>2</v>
          </cell>
          <cell r="Q47">
            <v>1</v>
          </cell>
          <cell r="R47">
            <v>5</v>
          </cell>
          <cell r="S47">
            <v>33</v>
          </cell>
          <cell r="T47">
            <v>0</v>
          </cell>
          <cell r="U47">
            <v>0</v>
          </cell>
          <cell r="V47">
            <v>45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4</v>
          </cell>
          <cell r="AD47">
            <v>2</v>
          </cell>
          <cell r="AE47">
            <v>11</v>
          </cell>
          <cell r="AF47">
            <v>0</v>
          </cell>
          <cell r="AG47">
            <v>0</v>
          </cell>
          <cell r="AH47">
            <v>0</v>
          </cell>
          <cell r="AI47">
            <v>18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3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1</v>
          </cell>
          <cell r="BT47">
            <v>0</v>
          </cell>
          <cell r="BU47">
            <v>0</v>
          </cell>
          <cell r="BV47">
            <v>2</v>
          </cell>
          <cell r="BW47">
            <v>0</v>
          </cell>
          <cell r="BX47">
            <v>2</v>
          </cell>
          <cell r="BY47">
            <v>0</v>
          </cell>
          <cell r="BZ47">
            <v>3</v>
          </cell>
          <cell r="CA47">
            <v>0</v>
          </cell>
          <cell r="CB47">
            <v>4</v>
          </cell>
          <cell r="CC47">
            <v>6</v>
          </cell>
          <cell r="CD47">
            <v>3</v>
          </cell>
          <cell r="CE47">
            <v>16</v>
          </cell>
          <cell r="CF47">
            <v>34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>
            <v>3</v>
          </cell>
          <cell r="P48">
            <v>7</v>
          </cell>
          <cell r="Q48">
            <v>1</v>
          </cell>
          <cell r="R48">
            <v>4</v>
          </cell>
          <cell r="S48">
            <v>5</v>
          </cell>
          <cell r="T48">
            <v>0</v>
          </cell>
          <cell r="U48">
            <v>0</v>
          </cell>
          <cell r="V48">
            <v>38</v>
          </cell>
          <cell r="W48">
            <v>2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0</v>
          </cell>
          <cell r="AI48">
            <v>4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6</v>
          </cell>
          <cell r="BX48">
            <v>6</v>
          </cell>
          <cell r="BY48">
            <v>4</v>
          </cell>
          <cell r="BZ48">
            <v>4</v>
          </cell>
          <cell r="CA48">
            <v>4</v>
          </cell>
          <cell r="CB48">
            <v>4</v>
          </cell>
          <cell r="CC48">
            <v>7</v>
          </cell>
          <cell r="CD48">
            <v>1</v>
          </cell>
          <cell r="CE48">
            <v>4</v>
          </cell>
          <cell r="CF48">
            <v>6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3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1</v>
          </cell>
          <cell r="BZ49">
            <v>1</v>
          </cell>
          <cell r="CA49">
            <v>0</v>
          </cell>
          <cell r="CB49">
            <v>0</v>
          </cell>
          <cell r="CC49">
            <v>0</v>
          </cell>
          <cell r="CD49">
            <v>1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</v>
          </cell>
          <cell r="S50">
            <v>0</v>
          </cell>
          <cell r="T50">
            <v>0</v>
          </cell>
          <cell r="U50">
            <v>0</v>
          </cell>
          <cell r="V50">
            <v>4</v>
          </cell>
          <cell r="W50">
            <v>1</v>
          </cell>
          <cell r="X50">
            <v>3</v>
          </cell>
          <cell r="Y50">
            <v>10</v>
          </cell>
          <cell r="Z50">
            <v>6</v>
          </cell>
          <cell r="AA50">
            <v>7</v>
          </cell>
          <cell r="AB50">
            <v>10</v>
          </cell>
          <cell r="AC50">
            <v>7</v>
          </cell>
          <cell r="AD50">
            <v>7</v>
          </cell>
          <cell r="AE50">
            <v>2</v>
          </cell>
          <cell r="AF50">
            <v>5</v>
          </cell>
          <cell r="AG50">
            <v>0</v>
          </cell>
          <cell r="AH50">
            <v>0</v>
          </cell>
          <cell r="AI50">
            <v>58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</v>
          </cell>
          <cell r="BX50">
            <v>3</v>
          </cell>
          <cell r="BY50">
            <v>11</v>
          </cell>
          <cell r="BZ50">
            <v>7</v>
          </cell>
          <cell r="CA50">
            <v>7</v>
          </cell>
          <cell r="CB50">
            <v>10</v>
          </cell>
          <cell r="CC50">
            <v>7</v>
          </cell>
          <cell r="CD50">
            <v>7</v>
          </cell>
          <cell r="CE50">
            <v>4</v>
          </cell>
          <cell r="CF50">
            <v>5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2</v>
          </cell>
          <cell r="AG51">
            <v>0</v>
          </cell>
          <cell r="AH51">
            <v>0</v>
          </cell>
          <cell r="AI51">
            <v>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1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2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</v>
          </cell>
          <cell r="X52">
            <v>3</v>
          </cell>
          <cell r="Y52">
            <v>1</v>
          </cell>
          <cell r="Z52">
            <v>0</v>
          </cell>
          <cell r="AA52">
            <v>2</v>
          </cell>
          <cell r="AB52">
            <v>3</v>
          </cell>
          <cell r="AC52">
            <v>4</v>
          </cell>
          <cell r="AD52">
            <v>3</v>
          </cell>
          <cell r="AE52">
            <v>3</v>
          </cell>
          <cell r="AF52">
            <v>1</v>
          </cell>
          <cell r="AG52">
            <v>0</v>
          </cell>
          <cell r="AH52">
            <v>0</v>
          </cell>
          <cell r="AI52">
            <v>22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2</v>
          </cell>
          <cell r="BX52">
            <v>3</v>
          </cell>
          <cell r="BY52">
            <v>1</v>
          </cell>
          <cell r="BZ52">
            <v>0</v>
          </cell>
          <cell r="CA52">
            <v>2</v>
          </cell>
          <cell r="CB52">
            <v>3</v>
          </cell>
          <cell r="CC52">
            <v>4</v>
          </cell>
          <cell r="CD52">
            <v>3</v>
          </cell>
          <cell r="CE52">
            <v>3</v>
          </cell>
          <cell r="CF52">
            <v>1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2</v>
          </cell>
          <cell r="AD53">
            <v>1</v>
          </cell>
          <cell r="AE53">
            <v>1</v>
          </cell>
          <cell r="AF53">
            <v>0</v>
          </cell>
          <cell r="AG53">
            <v>0</v>
          </cell>
          <cell r="AH53">
            <v>0</v>
          </cell>
          <cell r="AI53">
            <v>5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2</v>
          </cell>
          <cell r="CD53">
            <v>1</v>
          </cell>
          <cell r="CE53">
            <v>1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>
            <v>1</v>
          </cell>
          <cell r="P54">
            <v>4</v>
          </cell>
          <cell r="Q54">
            <v>0</v>
          </cell>
          <cell r="R54">
            <v>0</v>
          </cell>
          <cell r="S54">
            <v>3</v>
          </cell>
          <cell r="T54">
            <v>0</v>
          </cell>
          <cell r="U54">
            <v>0</v>
          </cell>
          <cell r="V54">
            <v>19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0</v>
          </cell>
          <cell r="AU54">
            <v>0</v>
          </cell>
          <cell r="AV54">
            <v>3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1</v>
          </cell>
          <cell r="CC54">
            <v>4</v>
          </cell>
          <cell r="CD54">
            <v>0</v>
          </cell>
          <cell r="CE54">
            <v>0</v>
          </cell>
          <cell r="CF54">
            <v>4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</v>
          </cell>
          <cell r="W55">
            <v>4</v>
          </cell>
          <cell r="X55">
            <v>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</v>
          </cell>
          <cell r="AG55">
            <v>0</v>
          </cell>
          <cell r="AH55">
            <v>0</v>
          </cell>
          <cell r="AI55">
            <v>7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1</v>
          </cell>
          <cell r="BW55">
            <v>5</v>
          </cell>
          <cell r="BX55">
            <v>2</v>
          </cell>
          <cell r="BY55">
            <v>0</v>
          </cell>
          <cell r="BZ55">
            <v>1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1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7</v>
          </cell>
          <cell r="N56">
            <v>2</v>
          </cell>
          <cell r="O56">
            <v>0</v>
          </cell>
          <cell r="P56">
            <v>0</v>
          </cell>
          <cell r="Q56">
            <v>0</v>
          </cell>
          <cell r="R56">
            <v>2</v>
          </cell>
          <cell r="S56">
            <v>3</v>
          </cell>
          <cell r="T56">
            <v>0</v>
          </cell>
          <cell r="U56">
            <v>0</v>
          </cell>
          <cell r="V56">
            <v>31</v>
          </cell>
          <cell r="W56">
            <v>4</v>
          </cell>
          <cell r="X56">
            <v>1</v>
          </cell>
          <cell r="Y56">
            <v>5</v>
          </cell>
          <cell r="Z56">
            <v>3</v>
          </cell>
          <cell r="AA56">
            <v>0</v>
          </cell>
          <cell r="AB56">
            <v>1</v>
          </cell>
          <cell r="AC56">
            <v>0</v>
          </cell>
          <cell r="AD56">
            <v>0</v>
          </cell>
          <cell r="AE56">
            <v>2</v>
          </cell>
          <cell r="AF56">
            <v>0</v>
          </cell>
          <cell r="AG56">
            <v>0</v>
          </cell>
          <cell r="AH56">
            <v>0</v>
          </cell>
          <cell r="AI56">
            <v>16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11</v>
          </cell>
          <cell r="BX56">
            <v>6</v>
          </cell>
          <cell r="BY56">
            <v>10</v>
          </cell>
          <cell r="BZ56">
            <v>10</v>
          </cell>
          <cell r="CA56">
            <v>2</v>
          </cell>
          <cell r="CB56">
            <v>1</v>
          </cell>
          <cell r="CC56">
            <v>0</v>
          </cell>
          <cell r="CD56">
            <v>0</v>
          </cell>
          <cell r="CE56">
            <v>4</v>
          </cell>
          <cell r="CF56">
            <v>3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3</v>
          </cell>
          <cell r="Q57">
            <v>5</v>
          </cell>
          <cell r="R57">
            <v>0</v>
          </cell>
          <cell r="S57">
            <v>4</v>
          </cell>
          <cell r="T57">
            <v>0</v>
          </cell>
          <cell r="U57">
            <v>0</v>
          </cell>
          <cell r="V57">
            <v>16</v>
          </cell>
          <cell r="W57">
            <v>1</v>
          </cell>
          <cell r="X57">
            <v>2</v>
          </cell>
          <cell r="Y57">
            <v>6</v>
          </cell>
          <cell r="Z57">
            <v>7</v>
          </cell>
          <cell r="AA57">
            <v>4</v>
          </cell>
          <cell r="AB57">
            <v>4</v>
          </cell>
          <cell r="AC57">
            <v>2</v>
          </cell>
          <cell r="AD57">
            <v>3</v>
          </cell>
          <cell r="AE57">
            <v>1</v>
          </cell>
          <cell r="AF57">
            <v>3</v>
          </cell>
          <cell r="AG57">
            <v>0</v>
          </cell>
          <cell r="AH57">
            <v>0</v>
          </cell>
          <cell r="AI57">
            <v>33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5</v>
          </cell>
          <cell r="BW57">
            <v>3</v>
          </cell>
          <cell r="BX57">
            <v>6</v>
          </cell>
          <cell r="BY57">
            <v>7</v>
          </cell>
          <cell r="BZ57">
            <v>9</v>
          </cell>
          <cell r="CA57">
            <v>4</v>
          </cell>
          <cell r="CB57">
            <v>4</v>
          </cell>
          <cell r="CC57">
            <v>5</v>
          </cell>
          <cell r="CD57">
            <v>8</v>
          </cell>
          <cell r="CE57">
            <v>1</v>
          </cell>
          <cell r="CF57">
            <v>7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1</v>
          </cell>
          <cell r="T58">
            <v>0</v>
          </cell>
          <cell r="U58">
            <v>0</v>
          </cell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2</v>
          </cell>
          <cell r="AG58">
            <v>0</v>
          </cell>
          <cell r="AH58">
            <v>0</v>
          </cell>
          <cell r="AI58">
            <v>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>
            <v>1</v>
          </cell>
          <cell r="BP58">
            <v>0</v>
          </cell>
          <cell r="BQ58">
            <v>0</v>
          </cell>
          <cell r="BR58">
            <v>2</v>
          </cell>
          <cell r="BS58">
            <v>0</v>
          </cell>
          <cell r="BT58">
            <v>0</v>
          </cell>
          <cell r="BU58">
            <v>0</v>
          </cell>
          <cell r="BV58">
            <v>6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1</v>
          </cell>
          <cell r="CB58">
            <v>2</v>
          </cell>
          <cell r="CC58">
            <v>0</v>
          </cell>
          <cell r="CD58">
            <v>0</v>
          </cell>
          <cell r="CE58">
            <v>2</v>
          </cell>
          <cell r="CF58">
            <v>3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12</v>
          </cell>
          <cell r="L59">
            <v>10</v>
          </cell>
          <cell r="M59">
            <v>7</v>
          </cell>
          <cell r="N59">
            <v>4</v>
          </cell>
          <cell r="O59">
            <v>2</v>
          </cell>
          <cell r="P59">
            <v>6</v>
          </cell>
          <cell r="Q59">
            <v>3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58</v>
          </cell>
          <cell r="W59">
            <v>15</v>
          </cell>
          <cell r="X59">
            <v>12</v>
          </cell>
          <cell r="Y59">
            <v>7</v>
          </cell>
          <cell r="Z59">
            <v>17</v>
          </cell>
          <cell r="AA59">
            <v>17</v>
          </cell>
          <cell r="AB59">
            <v>14</v>
          </cell>
          <cell r="AC59">
            <v>18</v>
          </cell>
          <cell r="AD59">
            <v>7</v>
          </cell>
          <cell r="AE59">
            <v>7</v>
          </cell>
          <cell r="AF59">
            <v>0</v>
          </cell>
          <cell r="AG59">
            <v>0</v>
          </cell>
          <cell r="AH59">
            <v>0</v>
          </cell>
          <cell r="AI59">
            <v>114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</v>
          </cell>
          <cell r="BP59">
            <v>7</v>
          </cell>
          <cell r="BQ59">
            <v>10</v>
          </cell>
          <cell r="BR59">
            <v>5</v>
          </cell>
          <cell r="BS59">
            <v>0</v>
          </cell>
          <cell r="BT59">
            <v>0</v>
          </cell>
          <cell r="BU59">
            <v>0</v>
          </cell>
          <cell r="BV59">
            <v>23</v>
          </cell>
          <cell r="BW59">
            <v>27</v>
          </cell>
          <cell r="BX59">
            <v>24</v>
          </cell>
          <cell r="BY59">
            <v>17</v>
          </cell>
          <cell r="BZ59">
            <v>25</v>
          </cell>
          <cell r="CA59">
            <v>21</v>
          </cell>
          <cell r="CB59">
            <v>16</v>
          </cell>
          <cell r="CC59">
            <v>31</v>
          </cell>
          <cell r="CD59">
            <v>20</v>
          </cell>
          <cell r="CE59">
            <v>15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>
            <v>5</v>
          </cell>
          <cell r="P60">
            <v>3</v>
          </cell>
          <cell r="Q60">
            <v>2</v>
          </cell>
          <cell r="R60">
            <v>1</v>
          </cell>
          <cell r="S60">
            <v>8</v>
          </cell>
          <cell r="T60">
            <v>0</v>
          </cell>
          <cell r="U60">
            <v>0</v>
          </cell>
          <cell r="V60">
            <v>30</v>
          </cell>
          <cell r="W60">
            <v>17</v>
          </cell>
          <cell r="X60">
            <v>15</v>
          </cell>
          <cell r="Y60">
            <v>9</v>
          </cell>
          <cell r="Z60">
            <v>5</v>
          </cell>
          <cell r="AA60">
            <v>5</v>
          </cell>
          <cell r="AB60">
            <v>4</v>
          </cell>
          <cell r="AC60">
            <v>2</v>
          </cell>
          <cell r="AD60">
            <v>4</v>
          </cell>
          <cell r="AE60">
            <v>13</v>
          </cell>
          <cell r="AF60">
            <v>14</v>
          </cell>
          <cell r="AG60">
            <v>0</v>
          </cell>
          <cell r="AH60">
            <v>0</v>
          </cell>
          <cell r="AI60">
            <v>88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>
            <v>0</v>
          </cell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>
            <v>2</v>
          </cell>
          <cell r="BP60">
            <v>1</v>
          </cell>
          <cell r="BQ60">
            <v>2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13</v>
          </cell>
          <cell r="BW60">
            <v>17</v>
          </cell>
          <cell r="BX60">
            <v>17</v>
          </cell>
          <cell r="BY60">
            <v>12</v>
          </cell>
          <cell r="BZ60">
            <v>7</v>
          </cell>
          <cell r="CA60">
            <v>17</v>
          </cell>
          <cell r="CB60">
            <v>11</v>
          </cell>
          <cell r="CC60">
            <v>6</v>
          </cell>
          <cell r="CD60">
            <v>8</v>
          </cell>
          <cell r="CE60">
            <v>14</v>
          </cell>
          <cell r="CF60">
            <v>23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>
            <v>3</v>
          </cell>
          <cell r="P61">
            <v>1</v>
          </cell>
          <cell r="Q61">
            <v>0</v>
          </cell>
          <cell r="R61">
            <v>1</v>
          </cell>
          <cell r="S61">
            <v>1</v>
          </cell>
          <cell r="T61">
            <v>0</v>
          </cell>
          <cell r="U61">
            <v>0</v>
          </cell>
          <cell r="V61">
            <v>20</v>
          </cell>
          <cell r="W61">
            <v>8</v>
          </cell>
          <cell r="X61">
            <v>3</v>
          </cell>
          <cell r="Y61">
            <v>2</v>
          </cell>
          <cell r="Z61">
            <v>3</v>
          </cell>
          <cell r="AA61">
            <v>2</v>
          </cell>
          <cell r="AB61">
            <v>4</v>
          </cell>
          <cell r="AC61">
            <v>2</v>
          </cell>
          <cell r="AD61">
            <v>1</v>
          </cell>
          <cell r="AE61">
            <v>0</v>
          </cell>
          <cell r="AF61">
            <v>2</v>
          </cell>
          <cell r="AG61">
            <v>0</v>
          </cell>
          <cell r="AH61">
            <v>0</v>
          </cell>
          <cell r="AI61">
            <v>27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12</v>
          </cell>
          <cell r="BX61">
            <v>5</v>
          </cell>
          <cell r="BY61">
            <v>8</v>
          </cell>
          <cell r="BZ61">
            <v>5</v>
          </cell>
          <cell r="CA61">
            <v>2</v>
          </cell>
          <cell r="CB61">
            <v>7</v>
          </cell>
          <cell r="CC61">
            <v>4</v>
          </cell>
          <cell r="CD61">
            <v>1</v>
          </cell>
          <cell r="CE61">
            <v>1</v>
          </cell>
          <cell r="CF61">
            <v>3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>
            <v>3</v>
          </cell>
          <cell r="P62">
            <v>3</v>
          </cell>
          <cell r="Q62">
            <v>0</v>
          </cell>
          <cell r="R62">
            <v>2</v>
          </cell>
          <cell r="S62">
            <v>0</v>
          </cell>
          <cell r="T62">
            <v>0</v>
          </cell>
          <cell r="U62">
            <v>0</v>
          </cell>
          <cell r="V62">
            <v>12</v>
          </cell>
          <cell r="W62">
            <v>0</v>
          </cell>
          <cell r="X62">
            <v>1</v>
          </cell>
          <cell r="Y62">
            <v>3</v>
          </cell>
          <cell r="Z62">
            <v>3</v>
          </cell>
          <cell r="AA62">
            <v>2</v>
          </cell>
          <cell r="AB62">
            <v>3</v>
          </cell>
          <cell r="AC62">
            <v>1</v>
          </cell>
          <cell r="AD62">
            <v>2</v>
          </cell>
          <cell r="AE62">
            <v>2</v>
          </cell>
          <cell r="AF62">
            <v>4</v>
          </cell>
          <cell r="AG62">
            <v>0</v>
          </cell>
          <cell r="AH62">
            <v>0</v>
          </cell>
          <cell r="AI62">
            <v>21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2</v>
          </cell>
          <cell r="BW62">
            <v>1</v>
          </cell>
          <cell r="BX62">
            <v>3</v>
          </cell>
          <cell r="BY62">
            <v>3</v>
          </cell>
          <cell r="BZ62">
            <v>4</v>
          </cell>
          <cell r="CA62">
            <v>2</v>
          </cell>
          <cell r="CB62">
            <v>8</v>
          </cell>
          <cell r="CC62">
            <v>4</v>
          </cell>
          <cell r="CD62">
            <v>2</v>
          </cell>
          <cell r="CE62">
            <v>4</v>
          </cell>
          <cell r="CF62">
            <v>4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>
            <v>2</v>
          </cell>
          <cell r="P63">
            <v>1</v>
          </cell>
          <cell r="Q63">
            <v>5</v>
          </cell>
          <cell r="R63">
            <v>5</v>
          </cell>
          <cell r="S63">
            <v>5</v>
          </cell>
          <cell r="T63">
            <v>0</v>
          </cell>
          <cell r="U63">
            <v>0</v>
          </cell>
          <cell r="V63">
            <v>36</v>
          </cell>
          <cell r="W63">
            <v>2</v>
          </cell>
          <cell r="X63">
            <v>3</v>
          </cell>
          <cell r="Y63">
            <v>2</v>
          </cell>
          <cell r="Z63">
            <v>1</v>
          </cell>
          <cell r="AA63">
            <v>2</v>
          </cell>
          <cell r="AB63">
            <v>0</v>
          </cell>
          <cell r="AC63">
            <v>4</v>
          </cell>
          <cell r="AD63">
            <v>1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15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6</v>
          </cell>
          <cell r="BX63">
            <v>3</v>
          </cell>
          <cell r="BY63">
            <v>6</v>
          </cell>
          <cell r="BZ63">
            <v>2</v>
          </cell>
          <cell r="CA63">
            <v>11</v>
          </cell>
          <cell r="CB63">
            <v>2</v>
          </cell>
          <cell r="CC63">
            <v>5</v>
          </cell>
          <cell r="CD63">
            <v>6</v>
          </cell>
          <cell r="CE63">
            <v>5</v>
          </cell>
          <cell r="CF63">
            <v>5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>
            <v>1</v>
          </cell>
          <cell r="P64">
            <v>0</v>
          </cell>
          <cell r="Q64">
            <v>0</v>
          </cell>
          <cell r="R64">
            <v>1</v>
          </cell>
          <cell r="S64">
            <v>2</v>
          </cell>
          <cell r="T64">
            <v>0</v>
          </cell>
          <cell r="U64">
            <v>0</v>
          </cell>
          <cell r="V64">
            <v>6</v>
          </cell>
          <cell r="W64">
            <v>5</v>
          </cell>
          <cell r="X64">
            <v>1</v>
          </cell>
          <cell r="Y64">
            <v>1</v>
          </cell>
          <cell r="Z64">
            <v>3</v>
          </cell>
          <cell r="AA64">
            <v>6</v>
          </cell>
          <cell r="AB64">
            <v>1</v>
          </cell>
          <cell r="AC64">
            <v>3</v>
          </cell>
          <cell r="AD64">
            <v>2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5</v>
          </cell>
          <cell r="BX64">
            <v>1</v>
          </cell>
          <cell r="BY64">
            <v>1</v>
          </cell>
          <cell r="BZ64">
            <v>3</v>
          </cell>
          <cell r="CA64">
            <v>8</v>
          </cell>
          <cell r="CB64">
            <v>2</v>
          </cell>
          <cell r="CC64">
            <v>3</v>
          </cell>
          <cell r="CD64">
            <v>2</v>
          </cell>
          <cell r="CE64">
            <v>1</v>
          </cell>
          <cell r="CF64">
            <v>2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>
            <v>1</v>
          </cell>
          <cell r="P65">
            <v>3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18</v>
          </cell>
          <cell r="W65">
            <v>2</v>
          </cell>
          <cell r="X65">
            <v>2</v>
          </cell>
          <cell r="Y65">
            <v>0</v>
          </cell>
          <cell r="Z65">
            <v>0</v>
          </cell>
          <cell r="AA65">
            <v>1</v>
          </cell>
          <cell r="AB65">
            <v>2</v>
          </cell>
          <cell r="AC65">
            <v>0</v>
          </cell>
          <cell r="AD65">
            <v>1</v>
          </cell>
          <cell r="AE65">
            <v>0</v>
          </cell>
          <cell r="AF65">
            <v>1</v>
          </cell>
          <cell r="AG65">
            <v>0</v>
          </cell>
          <cell r="AH65">
            <v>0</v>
          </cell>
          <cell r="AI65">
            <v>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4</v>
          </cell>
          <cell r="BX65">
            <v>6</v>
          </cell>
          <cell r="BY65">
            <v>3</v>
          </cell>
          <cell r="BZ65">
            <v>4</v>
          </cell>
          <cell r="CA65">
            <v>1</v>
          </cell>
          <cell r="CB65">
            <v>3</v>
          </cell>
          <cell r="CC65">
            <v>3</v>
          </cell>
          <cell r="CD65">
            <v>1</v>
          </cell>
          <cell r="CE65">
            <v>1</v>
          </cell>
          <cell r="CF65">
            <v>1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11</v>
          </cell>
          <cell r="O66">
            <v>11</v>
          </cell>
          <cell r="P66">
            <v>2</v>
          </cell>
          <cell r="Q66">
            <v>7</v>
          </cell>
          <cell r="R66">
            <v>4</v>
          </cell>
          <cell r="S66">
            <v>6</v>
          </cell>
          <cell r="T66">
            <v>0</v>
          </cell>
          <cell r="U66">
            <v>0</v>
          </cell>
          <cell r="V66">
            <v>145</v>
          </cell>
          <cell r="W66">
            <v>6</v>
          </cell>
          <cell r="X66">
            <v>4</v>
          </cell>
          <cell r="Y66">
            <v>3</v>
          </cell>
          <cell r="Z66">
            <v>0</v>
          </cell>
          <cell r="AA66">
            <v>5</v>
          </cell>
          <cell r="AB66">
            <v>2</v>
          </cell>
          <cell r="AC66">
            <v>7</v>
          </cell>
          <cell r="AD66">
            <v>6</v>
          </cell>
          <cell r="AE66">
            <v>4</v>
          </cell>
          <cell r="AF66">
            <v>11</v>
          </cell>
          <cell r="AG66">
            <v>0</v>
          </cell>
          <cell r="AH66">
            <v>0</v>
          </cell>
          <cell r="AI66">
            <v>48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1</v>
          </cell>
          <cell r="BQ66">
            <v>1</v>
          </cell>
          <cell r="BR66">
            <v>3</v>
          </cell>
          <cell r="BS66">
            <v>6</v>
          </cell>
          <cell r="BT66">
            <v>0</v>
          </cell>
          <cell r="BU66">
            <v>0</v>
          </cell>
          <cell r="BV66">
            <v>11</v>
          </cell>
          <cell r="BW66">
            <v>37</v>
          </cell>
          <cell r="BX66">
            <v>29</v>
          </cell>
          <cell r="BY66">
            <v>32</v>
          </cell>
          <cell r="BZ66">
            <v>19</v>
          </cell>
          <cell r="CA66">
            <v>16</v>
          </cell>
          <cell r="CB66">
            <v>13</v>
          </cell>
          <cell r="CC66">
            <v>10</v>
          </cell>
          <cell r="CD66">
            <v>14</v>
          </cell>
          <cell r="CE66">
            <v>11</v>
          </cell>
          <cell r="CF66">
            <v>23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3</v>
          </cell>
          <cell r="T67">
            <v>0</v>
          </cell>
          <cell r="U67">
            <v>0</v>
          </cell>
          <cell r="V67">
            <v>7</v>
          </cell>
          <cell r="W67">
            <v>4</v>
          </cell>
          <cell r="X67">
            <v>7</v>
          </cell>
          <cell r="Y67">
            <v>1</v>
          </cell>
          <cell r="Z67">
            <v>0</v>
          </cell>
          <cell r="AA67">
            <v>1</v>
          </cell>
          <cell r="AB67">
            <v>0</v>
          </cell>
          <cell r="AC67">
            <v>3</v>
          </cell>
          <cell r="AD67">
            <v>0</v>
          </cell>
          <cell r="AE67">
            <v>0</v>
          </cell>
          <cell r="AF67">
            <v>5</v>
          </cell>
          <cell r="AG67">
            <v>0</v>
          </cell>
          <cell r="AH67">
            <v>0</v>
          </cell>
          <cell r="AI67">
            <v>21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7</v>
          </cell>
          <cell r="BX67">
            <v>7</v>
          </cell>
          <cell r="BY67">
            <v>1</v>
          </cell>
          <cell r="BZ67">
            <v>0</v>
          </cell>
          <cell r="CA67">
            <v>1</v>
          </cell>
          <cell r="CB67">
            <v>1</v>
          </cell>
          <cell r="CC67">
            <v>3</v>
          </cell>
          <cell r="CD67">
            <v>0</v>
          </cell>
          <cell r="CE67">
            <v>0</v>
          </cell>
          <cell r="CF67">
            <v>8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2</v>
          </cell>
          <cell r="Q68">
            <v>6</v>
          </cell>
          <cell r="R68">
            <v>8</v>
          </cell>
          <cell r="S68">
            <v>2</v>
          </cell>
          <cell r="T68">
            <v>0</v>
          </cell>
          <cell r="U68">
            <v>0</v>
          </cell>
          <cell r="V68">
            <v>27</v>
          </cell>
          <cell r="W68">
            <v>5</v>
          </cell>
          <cell r="X68">
            <v>8</v>
          </cell>
          <cell r="Y68">
            <v>4</v>
          </cell>
          <cell r="Z68">
            <v>7</v>
          </cell>
          <cell r="AA68">
            <v>1</v>
          </cell>
          <cell r="AB68">
            <v>11</v>
          </cell>
          <cell r="AC68">
            <v>3</v>
          </cell>
          <cell r="AD68">
            <v>2</v>
          </cell>
          <cell r="AE68">
            <v>0</v>
          </cell>
          <cell r="AF68">
            <v>2</v>
          </cell>
          <cell r="AG68">
            <v>0</v>
          </cell>
          <cell r="AH68">
            <v>0</v>
          </cell>
          <cell r="AI68">
            <v>43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1</v>
          </cell>
          <cell r="BS68">
            <v>0</v>
          </cell>
          <cell r="BT68">
            <v>0</v>
          </cell>
          <cell r="BU68">
            <v>0</v>
          </cell>
          <cell r="BV68">
            <v>4</v>
          </cell>
          <cell r="BW68">
            <v>13</v>
          </cell>
          <cell r="BX68">
            <v>10</v>
          </cell>
          <cell r="BY68">
            <v>4</v>
          </cell>
          <cell r="BZ68">
            <v>7</v>
          </cell>
          <cell r="CA68">
            <v>1</v>
          </cell>
          <cell r="CB68">
            <v>14</v>
          </cell>
          <cell r="CC68">
            <v>6</v>
          </cell>
          <cell r="CD68">
            <v>8</v>
          </cell>
          <cell r="CE68">
            <v>9</v>
          </cell>
          <cell r="CF68">
            <v>4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</v>
          </cell>
          <cell r="W69">
            <v>0</v>
          </cell>
          <cell r="X69">
            <v>1</v>
          </cell>
          <cell r="Y69">
            <v>3</v>
          </cell>
          <cell r="Z69">
            <v>1</v>
          </cell>
          <cell r="AA69">
            <v>4</v>
          </cell>
          <cell r="AB69">
            <v>1</v>
          </cell>
          <cell r="AC69">
            <v>0</v>
          </cell>
          <cell r="AD69">
            <v>2</v>
          </cell>
          <cell r="AE69">
            <v>2</v>
          </cell>
          <cell r="AF69">
            <v>3</v>
          </cell>
          <cell r="AG69">
            <v>0</v>
          </cell>
          <cell r="AH69">
            <v>0</v>
          </cell>
          <cell r="AI69">
            <v>17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4</v>
          </cell>
          <cell r="BZ69">
            <v>1</v>
          </cell>
          <cell r="CA69">
            <v>4</v>
          </cell>
          <cell r="CB69">
            <v>1</v>
          </cell>
          <cell r="CC69">
            <v>0</v>
          </cell>
          <cell r="CD69">
            <v>3</v>
          </cell>
          <cell r="CE69">
            <v>2</v>
          </cell>
          <cell r="CF69">
            <v>3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>
            <v>5</v>
          </cell>
          <cell r="P70">
            <v>12</v>
          </cell>
          <cell r="Q70">
            <v>15</v>
          </cell>
          <cell r="R70">
            <v>15</v>
          </cell>
          <cell r="S70">
            <v>11</v>
          </cell>
          <cell r="T70">
            <v>0</v>
          </cell>
          <cell r="U70">
            <v>0</v>
          </cell>
          <cell r="V70">
            <v>119</v>
          </cell>
          <cell r="W70">
            <v>13</v>
          </cell>
          <cell r="X70">
            <v>4</v>
          </cell>
          <cell r="Y70">
            <v>8</v>
          </cell>
          <cell r="Z70">
            <v>4</v>
          </cell>
          <cell r="AA70">
            <v>15</v>
          </cell>
          <cell r="AB70">
            <v>19</v>
          </cell>
          <cell r="AC70">
            <v>11</v>
          </cell>
          <cell r="AD70">
            <v>2</v>
          </cell>
          <cell r="AE70">
            <v>8</v>
          </cell>
          <cell r="AF70">
            <v>4</v>
          </cell>
          <cell r="AG70">
            <v>0</v>
          </cell>
          <cell r="AH70">
            <v>0</v>
          </cell>
          <cell r="AI70">
            <v>88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>
            <v>1</v>
          </cell>
          <cell r="BP70">
            <v>0</v>
          </cell>
          <cell r="BQ70">
            <v>0</v>
          </cell>
          <cell r="BR70">
            <v>1</v>
          </cell>
          <cell r="BS70">
            <v>1</v>
          </cell>
          <cell r="BT70">
            <v>0</v>
          </cell>
          <cell r="BU70">
            <v>0</v>
          </cell>
          <cell r="BV70">
            <v>5</v>
          </cell>
          <cell r="BW70">
            <v>25</v>
          </cell>
          <cell r="BX70">
            <v>14</v>
          </cell>
          <cell r="BY70">
            <v>15</v>
          </cell>
          <cell r="BZ70">
            <v>25</v>
          </cell>
          <cell r="CA70">
            <v>29</v>
          </cell>
          <cell r="CB70">
            <v>25</v>
          </cell>
          <cell r="CC70">
            <v>23</v>
          </cell>
          <cell r="CD70">
            <v>17</v>
          </cell>
          <cell r="CE70">
            <v>24</v>
          </cell>
          <cell r="CF70">
            <v>16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12</v>
          </cell>
          <cell r="O71">
            <v>1</v>
          </cell>
          <cell r="P71">
            <v>2</v>
          </cell>
          <cell r="Q71">
            <v>20</v>
          </cell>
          <cell r="R71">
            <v>13</v>
          </cell>
          <cell r="S71">
            <v>16</v>
          </cell>
          <cell r="T71">
            <v>0</v>
          </cell>
          <cell r="U71">
            <v>0</v>
          </cell>
          <cell r="V71">
            <v>75</v>
          </cell>
          <cell r="W71">
            <v>3</v>
          </cell>
          <cell r="X71">
            <v>9</v>
          </cell>
          <cell r="Y71">
            <v>1</v>
          </cell>
          <cell r="Z71">
            <v>3</v>
          </cell>
          <cell r="AA71">
            <v>4</v>
          </cell>
          <cell r="AB71">
            <v>8</v>
          </cell>
          <cell r="AC71">
            <v>3</v>
          </cell>
          <cell r="AD71">
            <v>1</v>
          </cell>
          <cell r="AE71">
            <v>4</v>
          </cell>
          <cell r="AF71">
            <v>0</v>
          </cell>
          <cell r="AG71">
            <v>0</v>
          </cell>
          <cell r="AH71">
            <v>0</v>
          </cell>
          <cell r="AI71">
            <v>36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1</v>
          </cell>
          <cell r="BW71">
            <v>5</v>
          </cell>
          <cell r="BX71">
            <v>12</v>
          </cell>
          <cell r="BY71">
            <v>6</v>
          </cell>
          <cell r="BZ71">
            <v>6</v>
          </cell>
          <cell r="CA71">
            <v>17</v>
          </cell>
          <cell r="CB71">
            <v>9</v>
          </cell>
          <cell r="CC71">
            <v>6</v>
          </cell>
          <cell r="CD71">
            <v>21</v>
          </cell>
          <cell r="CE71">
            <v>17</v>
          </cell>
          <cell r="CF71">
            <v>16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4</v>
          </cell>
          <cell r="M72">
            <v>2</v>
          </cell>
          <cell r="N72">
            <v>43</v>
          </cell>
          <cell r="O72">
            <v>11</v>
          </cell>
          <cell r="P72">
            <v>4</v>
          </cell>
          <cell r="Q72">
            <v>6</v>
          </cell>
          <cell r="R72">
            <v>2</v>
          </cell>
          <cell r="S72">
            <v>1</v>
          </cell>
          <cell r="T72">
            <v>0</v>
          </cell>
          <cell r="U72">
            <v>0</v>
          </cell>
          <cell r="V72">
            <v>90</v>
          </cell>
          <cell r="W72">
            <v>21</v>
          </cell>
          <cell r="X72">
            <v>12</v>
          </cell>
          <cell r="Y72">
            <v>10</v>
          </cell>
          <cell r="Z72">
            <v>10</v>
          </cell>
          <cell r="AA72">
            <v>28</v>
          </cell>
          <cell r="AB72">
            <v>20</v>
          </cell>
          <cell r="AC72">
            <v>9</v>
          </cell>
          <cell r="AD72">
            <v>7</v>
          </cell>
          <cell r="AE72">
            <v>13</v>
          </cell>
          <cell r="AF72">
            <v>4</v>
          </cell>
          <cell r="AG72">
            <v>0</v>
          </cell>
          <cell r="AH72">
            <v>0</v>
          </cell>
          <cell r="AI72">
            <v>134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</v>
          </cell>
          <cell r="AS72">
            <v>1</v>
          </cell>
          <cell r="AT72">
            <v>0</v>
          </cell>
          <cell r="AU72">
            <v>0</v>
          </cell>
          <cell r="AV72">
            <v>5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</v>
          </cell>
          <cell r="BK72">
            <v>0</v>
          </cell>
          <cell r="BL72">
            <v>6</v>
          </cell>
          <cell r="BM72">
            <v>3</v>
          </cell>
          <cell r="BN72">
            <v>22</v>
          </cell>
          <cell r="BO72">
            <v>0</v>
          </cell>
          <cell r="BP72">
            <v>2</v>
          </cell>
          <cell r="BQ72">
            <v>0</v>
          </cell>
          <cell r="BR72">
            <v>2</v>
          </cell>
          <cell r="BS72">
            <v>3</v>
          </cell>
          <cell r="BT72">
            <v>0</v>
          </cell>
          <cell r="BU72">
            <v>0</v>
          </cell>
          <cell r="BV72">
            <v>40</v>
          </cell>
          <cell r="BW72">
            <v>35</v>
          </cell>
          <cell r="BX72">
            <v>20</v>
          </cell>
          <cell r="BY72">
            <v>20</v>
          </cell>
          <cell r="BZ72">
            <v>15</v>
          </cell>
          <cell r="CA72">
            <v>93</v>
          </cell>
          <cell r="CB72">
            <v>31</v>
          </cell>
          <cell r="CC72">
            <v>15</v>
          </cell>
          <cell r="CD72">
            <v>13</v>
          </cell>
          <cell r="CE72">
            <v>18</v>
          </cell>
          <cell r="CF72">
            <v>9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6</v>
          </cell>
          <cell r="O73">
            <v>1</v>
          </cell>
          <cell r="P73">
            <v>3</v>
          </cell>
          <cell r="Q73">
            <v>0</v>
          </cell>
          <cell r="R73">
            <v>2</v>
          </cell>
          <cell r="S73">
            <v>0</v>
          </cell>
          <cell r="T73">
            <v>0</v>
          </cell>
          <cell r="U73">
            <v>0</v>
          </cell>
          <cell r="V73">
            <v>41</v>
          </cell>
          <cell r="W73">
            <v>3</v>
          </cell>
          <cell r="X73">
            <v>0</v>
          </cell>
          <cell r="Y73">
            <v>1</v>
          </cell>
          <cell r="Z73">
            <v>0</v>
          </cell>
          <cell r="AA73">
            <v>0</v>
          </cell>
          <cell r="AB73">
            <v>3</v>
          </cell>
          <cell r="AC73">
            <v>2</v>
          </cell>
          <cell r="AD73">
            <v>1</v>
          </cell>
          <cell r="AE73">
            <v>2</v>
          </cell>
          <cell r="AF73">
            <v>0</v>
          </cell>
          <cell r="AG73">
            <v>0</v>
          </cell>
          <cell r="AH73">
            <v>0</v>
          </cell>
          <cell r="AI73">
            <v>12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0</v>
          </cell>
          <cell r="AU73">
            <v>0</v>
          </cell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9</v>
          </cell>
          <cell r="BX73">
            <v>9</v>
          </cell>
          <cell r="BY73">
            <v>11</v>
          </cell>
          <cell r="BZ73">
            <v>7</v>
          </cell>
          <cell r="CA73">
            <v>6</v>
          </cell>
          <cell r="CB73">
            <v>4</v>
          </cell>
          <cell r="CC73">
            <v>5</v>
          </cell>
          <cell r="CD73">
            <v>1</v>
          </cell>
          <cell r="CE73">
            <v>5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1</v>
          </cell>
          <cell r="N74">
            <v>7</v>
          </cell>
          <cell r="O74">
            <v>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18</v>
          </cell>
          <cell r="W74">
            <v>4</v>
          </cell>
          <cell r="X74">
            <v>6</v>
          </cell>
          <cell r="Y74">
            <v>3</v>
          </cell>
          <cell r="Z74">
            <v>13</v>
          </cell>
          <cell r="AA74">
            <v>4</v>
          </cell>
          <cell r="AB74">
            <v>4</v>
          </cell>
          <cell r="AC74">
            <v>6</v>
          </cell>
          <cell r="AD74">
            <v>4</v>
          </cell>
          <cell r="AE74">
            <v>4</v>
          </cell>
          <cell r="AF74">
            <v>0</v>
          </cell>
          <cell r="AG74">
            <v>0</v>
          </cell>
          <cell r="AH74">
            <v>0</v>
          </cell>
          <cell r="AI74">
            <v>48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2</v>
          </cell>
          <cell r="BL74">
            <v>1</v>
          </cell>
          <cell r="BM74">
            <v>1</v>
          </cell>
          <cell r="BN74">
            <v>2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7</v>
          </cell>
          <cell r="BW74">
            <v>10</v>
          </cell>
          <cell r="BX74">
            <v>8</v>
          </cell>
          <cell r="BY74">
            <v>5</v>
          </cell>
          <cell r="BZ74">
            <v>15</v>
          </cell>
          <cell r="CA74">
            <v>13</v>
          </cell>
          <cell r="CB74">
            <v>9</v>
          </cell>
          <cell r="CC74">
            <v>6</v>
          </cell>
          <cell r="CD74">
            <v>4</v>
          </cell>
          <cell r="CE74">
            <v>5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>
            <v>10</v>
          </cell>
          <cell r="P75">
            <v>4</v>
          </cell>
          <cell r="Q75">
            <v>7</v>
          </cell>
          <cell r="R75">
            <v>0</v>
          </cell>
          <cell r="S75">
            <v>5</v>
          </cell>
          <cell r="T75">
            <v>0</v>
          </cell>
          <cell r="U75">
            <v>0</v>
          </cell>
          <cell r="V75">
            <v>43</v>
          </cell>
          <cell r="W75">
            <v>5</v>
          </cell>
          <cell r="X75">
            <v>2</v>
          </cell>
          <cell r="Y75">
            <v>3</v>
          </cell>
          <cell r="Z75">
            <v>2</v>
          </cell>
          <cell r="AA75">
            <v>3</v>
          </cell>
          <cell r="AB75">
            <v>0</v>
          </cell>
          <cell r="AC75">
            <v>2</v>
          </cell>
          <cell r="AD75">
            <v>0</v>
          </cell>
          <cell r="AE75">
            <v>0</v>
          </cell>
          <cell r="AF75">
            <v>1</v>
          </cell>
          <cell r="AG75">
            <v>0</v>
          </cell>
          <cell r="AH75">
            <v>0</v>
          </cell>
          <cell r="AI75">
            <v>18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2</v>
          </cell>
          <cell r="BW75">
            <v>6</v>
          </cell>
          <cell r="BX75">
            <v>3</v>
          </cell>
          <cell r="BY75">
            <v>4</v>
          </cell>
          <cell r="BZ75">
            <v>9</v>
          </cell>
          <cell r="CA75">
            <v>12</v>
          </cell>
          <cell r="CB75">
            <v>10</v>
          </cell>
          <cell r="CC75">
            <v>6</v>
          </cell>
          <cell r="CD75">
            <v>7</v>
          </cell>
          <cell r="CE75">
            <v>0</v>
          </cell>
          <cell r="CF75">
            <v>6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23</v>
          </cell>
          <cell r="O76">
            <v>9</v>
          </cell>
          <cell r="P76">
            <v>27</v>
          </cell>
          <cell r="Q76">
            <v>4</v>
          </cell>
          <cell r="R76">
            <v>9</v>
          </cell>
          <cell r="S76">
            <v>13</v>
          </cell>
          <cell r="T76">
            <v>0</v>
          </cell>
          <cell r="U76">
            <v>0</v>
          </cell>
          <cell r="V76">
            <v>124</v>
          </cell>
          <cell r="W76">
            <v>5</v>
          </cell>
          <cell r="X76">
            <v>2</v>
          </cell>
          <cell r="Y76">
            <v>2</v>
          </cell>
          <cell r="Z76">
            <v>3</v>
          </cell>
          <cell r="AA76">
            <v>2</v>
          </cell>
          <cell r="AB76">
            <v>0</v>
          </cell>
          <cell r="AC76">
            <v>5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19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>
            <v>0</v>
          </cell>
          <cell r="BP76">
            <v>1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4</v>
          </cell>
          <cell r="BW76">
            <v>14</v>
          </cell>
          <cell r="BX76">
            <v>5</v>
          </cell>
          <cell r="BY76">
            <v>19</v>
          </cell>
          <cell r="BZ76">
            <v>16</v>
          </cell>
          <cell r="CA76">
            <v>29</v>
          </cell>
          <cell r="CB76">
            <v>9</v>
          </cell>
          <cell r="CC76">
            <v>33</v>
          </cell>
          <cell r="CD76">
            <v>4</v>
          </cell>
          <cell r="CE76">
            <v>9</v>
          </cell>
          <cell r="CF76">
            <v>13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>
            <v>2</v>
          </cell>
          <cell r="P77">
            <v>26</v>
          </cell>
          <cell r="Q77">
            <v>1</v>
          </cell>
          <cell r="R77">
            <v>0</v>
          </cell>
          <cell r="S77">
            <v>6</v>
          </cell>
          <cell r="T77">
            <v>0</v>
          </cell>
          <cell r="U77">
            <v>0</v>
          </cell>
          <cell r="V77">
            <v>54</v>
          </cell>
          <cell r="W77">
            <v>7</v>
          </cell>
          <cell r="X77">
            <v>15</v>
          </cell>
          <cell r="Y77">
            <v>27</v>
          </cell>
          <cell r="Z77">
            <v>16</v>
          </cell>
          <cell r="AA77">
            <v>2</v>
          </cell>
          <cell r="AB77">
            <v>5</v>
          </cell>
          <cell r="AC77">
            <v>3</v>
          </cell>
          <cell r="AD77">
            <v>4</v>
          </cell>
          <cell r="AE77">
            <v>3</v>
          </cell>
          <cell r="AF77">
            <v>2</v>
          </cell>
          <cell r="AG77">
            <v>0</v>
          </cell>
          <cell r="AH77">
            <v>0</v>
          </cell>
          <cell r="AI77">
            <v>84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3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2</v>
          </cell>
          <cell r="BW77">
            <v>7</v>
          </cell>
          <cell r="BX77">
            <v>15</v>
          </cell>
          <cell r="BY77">
            <v>28</v>
          </cell>
          <cell r="BZ77">
            <v>16</v>
          </cell>
          <cell r="CA77">
            <v>23</v>
          </cell>
          <cell r="CB77">
            <v>7</v>
          </cell>
          <cell r="CC77">
            <v>30</v>
          </cell>
          <cell r="CD77">
            <v>5</v>
          </cell>
          <cell r="CE77">
            <v>4</v>
          </cell>
          <cell r="CF77">
            <v>8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19</v>
          </cell>
          <cell r="N78">
            <v>41</v>
          </cell>
          <cell r="O78">
            <v>3</v>
          </cell>
          <cell r="P78">
            <v>24</v>
          </cell>
          <cell r="Q78">
            <v>0</v>
          </cell>
          <cell r="R78">
            <v>29</v>
          </cell>
          <cell r="S78">
            <v>0</v>
          </cell>
          <cell r="T78">
            <v>0</v>
          </cell>
          <cell r="U78">
            <v>0</v>
          </cell>
          <cell r="V78">
            <v>147</v>
          </cell>
          <cell r="W78">
            <v>4</v>
          </cell>
          <cell r="X78">
            <v>8</v>
          </cell>
          <cell r="Y78">
            <v>6</v>
          </cell>
          <cell r="Z78">
            <v>3</v>
          </cell>
          <cell r="AA78">
            <v>7</v>
          </cell>
          <cell r="AB78">
            <v>1</v>
          </cell>
          <cell r="AC78">
            <v>0</v>
          </cell>
          <cell r="AD78">
            <v>0</v>
          </cell>
          <cell r="AE78">
            <v>1</v>
          </cell>
          <cell r="AF78">
            <v>0</v>
          </cell>
          <cell r="AG78">
            <v>0</v>
          </cell>
          <cell r="AH78">
            <v>0</v>
          </cell>
          <cell r="AI78">
            <v>30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12</v>
          </cell>
          <cell r="BX78">
            <v>11</v>
          </cell>
          <cell r="BY78">
            <v>26</v>
          </cell>
          <cell r="BZ78">
            <v>22</v>
          </cell>
          <cell r="CA78">
            <v>48</v>
          </cell>
          <cell r="CB78">
            <v>4</v>
          </cell>
          <cell r="CC78">
            <v>24</v>
          </cell>
          <cell r="CD78">
            <v>0</v>
          </cell>
          <cell r="CE78">
            <v>30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>
            <v>0</v>
          </cell>
          <cell r="P79">
            <v>5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22</v>
          </cell>
          <cell r="W79">
            <v>9</v>
          </cell>
          <cell r="X79">
            <v>4</v>
          </cell>
          <cell r="Y79">
            <v>5</v>
          </cell>
          <cell r="Z79">
            <v>21</v>
          </cell>
          <cell r="AA79">
            <v>13</v>
          </cell>
          <cell r="AB79">
            <v>15</v>
          </cell>
          <cell r="AC79">
            <v>4</v>
          </cell>
          <cell r="AD79">
            <v>7</v>
          </cell>
          <cell r="AE79">
            <v>9</v>
          </cell>
          <cell r="AF79">
            <v>5</v>
          </cell>
          <cell r="AG79">
            <v>0</v>
          </cell>
          <cell r="AH79">
            <v>0</v>
          </cell>
          <cell r="AI79">
            <v>92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11</v>
          </cell>
          <cell r="BX79">
            <v>4</v>
          </cell>
          <cell r="BY79">
            <v>9</v>
          </cell>
          <cell r="BZ79">
            <v>33</v>
          </cell>
          <cell r="CA79">
            <v>13</v>
          </cell>
          <cell r="CB79">
            <v>15</v>
          </cell>
          <cell r="CC79">
            <v>9</v>
          </cell>
          <cell r="CD79">
            <v>8</v>
          </cell>
          <cell r="CE79">
            <v>9</v>
          </cell>
          <cell r="CF79">
            <v>5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11</v>
          </cell>
          <cell r="O80">
            <v>3</v>
          </cell>
          <cell r="P80">
            <v>12</v>
          </cell>
          <cell r="Q80">
            <v>3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42</v>
          </cell>
          <cell r="W80">
            <v>2</v>
          </cell>
          <cell r="X80">
            <v>1</v>
          </cell>
          <cell r="Y80">
            <v>0</v>
          </cell>
          <cell r="Z80">
            <v>1</v>
          </cell>
          <cell r="AA80">
            <v>0</v>
          </cell>
          <cell r="AB80">
            <v>0</v>
          </cell>
          <cell r="AC80">
            <v>1</v>
          </cell>
          <cell r="AD80">
            <v>0</v>
          </cell>
          <cell r="AE80">
            <v>0</v>
          </cell>
          <cell r="AF80">
            <v>1</v>
          </cell>
          <cell r="AG80">
            <v>0</v>
          </cell>
          <cell r="AH80">
            <v>0</v>
          </cell>
          <cell r="AI80">
            <v>6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1</v>
          </cell>
          <cell r="BW80">
            <v>2</v>
          </cell>
          <cell r="BX80">
            <v>1</v>
          </cell>
          <cell r="BY80">
            <v>1</v>
          </cell>
          <cell r="BZ80">
            <v>13</v>
          </cell>
          <cell r="CA80">
            <v>11</v>
          </cell>
          <cell r="CB80">
            <v>3</v>
          </cell>
          <cell r="CC80">
            <v>14</v>
          </cell>
          <cell r="CD80">
            <v>3</v>
          </cell>
          <cell r="CE80">
            <v>0</v>
          </cell>
          <cell r="CF80">
            <v>1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11</v>
          </cell>
          <cell r="O81">
            <v>3</v>
          </cell>
          <cell r="P81">
            <v>5</v>
          </cell>
          <cell r="Q81">
            <v>11</v>
          </cell>
          <cell r="R81">
            <v>12</v>
          </cell>
          <cell r="S81">
            <v>10</v>
          </cell>
          <cell r="T81">
            <v>0</v>
          </cell>
          <cell r="U81">
            <v>0</v>
          </cell>
          <cell r="V81">
            <v>102</v>
          </cell>
          <cell r="W81">
            <v>3</v>
          </cell>
          <cell r="X81">
            <v>1</v>
          </cell>
          <cell r="Y81">
            <v>3</v>
          </cell>
          <cell r="Z81">
            <v>12</v>
          </cell>
          <cell r="AA81">
            <v>9</v>
          </cell>
          <cell r="AB81">
            <v>12</v>
          </cell>
          <cell r="AC81">
            <v>8</v>
          </cell>
          <cell r="AD81">
            <v>17</v>
          </cell>
          <cell r="AE81">
            <v>4</v>
          </cell>
          <cell r="AF81">
            <v>9</v>
          </cell>
          <cell r="AG81">
            <v>0</v>
          </cell>
          <cell r="AH81">
            <v>0</v>
          </cell>
          <cell r="AI81">
            <v>78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32</v>
          </cell>
          <cell r="BX81">
            <v>12</v>
          </cell>
          <cell r="BY81">
            <v>8</v>
          </cell>
          <cell r="BZ81">
            <v>17</v>
          </cell>
          <cell r="CA81">
            <v>20</v>
          </cell>
          <cell r="CB81">
            <v>15</v>
          </cell>
          <cell r="CC81">
            <v>13</v>
          </cell>
          <cell r="CD81">
            <v>28</v>
          </cell>
          <cell r="CE81">
            <v>16</v>
          </cell>
          <cell r="CF81">
            <v>19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1</v>
          </cell>
          <cell r="O82">
            <v>0</v>
          </cell>
          <cell r="P82">
            <v>0</v>
          </cell>
          <cell r="Q82">
            <v>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</v>
          </cell>
          <cell r="W82">
            <v>20</v>
          </cell>
          <cell r="X82">
            <v>6</v>
          </cell>
          <cell r="Y82">
            <v>13</v>
          </cell>
          <cell r="Z82">
            <v>1</v>
          </cell>
          <cell r="AA82">
            <v>10</v>
          </cell>
          <cell r="AB82">
            <v>13</v>
          </cell>
          <cell r="AC82">
            <v>22</v>
          </cell>
          <cell r="AD82">
            <v>21</v>
          </cell>
          <cell r="AE82">
            <v>13</v>
          </cell>
          <cell r="AF82">
            <v>3</v>
          </cell>
          <cell r="AG82">
            <v>0</v>
          </cell>
          <cell r="AH82">
            <v>0</v>
          </cell>
          <cell r="AI82">
            <v>122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1</v>
          </cell>
          <cell r="AR82">
            <v>1</v>
          </cell>
          <cell r="AS82">
            <v>0</v>
          </cell>
          <cell r="AT82">
            <v>0</v>
          </cell>
          <cell r="AU82">
            <v>0</v>
          </cell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1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1</v>
          </cell>
          <cell r="BW82">
            <v>21</v>
          </cell>
          <cell r="BX82">
            <v>6</v>
          </cell>
          <cell r="BY82">
            <v>13</v>
          </cell>
          <cell r="BZ82">
            <v>1</v>
          </cell>
          <cell r="CA82">
            <v>11</v>
          </cell>
          <cell r="CB82">
            <v>13</v>
          </cell>
          <cell r="CC82">
            <v>23</v>
          </cell>
          <cell r="CD82">
            <v>23</v>
          </cell>
          <cell r="CE82">
            <v>14</v>
          </cell>
          <cell r="CF82">
            <v>3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</v>
          </cell>
          <cell r="W83">
            <v>4</v>
          </cell>
          <cell r="X83">
            <v>1</v>
          </cell>
          <cell r="Y83">
            <v>0</v>
          </cell>
          <cell r="Z83">
            <v>0</v>
          </cell>
          <cell r="AA83">
            <v>1</v>
          </cell>
          <cell r="AB83">
            <v>2</v>
          </cell>
          <cell r="AC83">
            <v>6</v>
          </cell>
          <cell r="AD83">
            <v>1</v>
          </cell>
          <cell r="AE83">
            <v>3</v>
          </cell>
          <cell r="AF83">
            <v>0</v>
          </cell>
          <cell r="AG83">
            <v>0</v>
          </cell>
          <cell r="AH83">
            <v>0</v>
          </cell>
          <cell r="AI83">
            <v>18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4</v>
          </cell>
          <cell r="BX83">
            <v>1</v>
          </cell>
          <cell r="BY83">
            <v>0</v>
          </cell>
          <cell r="BZ83">
            <v>0</v>
          </cell>
          <cell r="CA83">
            <v>2</v>
          </cell>
          <cell r="CB83">
            <v>2</v>
          </cell>
          <cell r="CC83">
            <v>7</v>
          </cell>
          <cell r="CD83">
            <v>1</v>
          </cell>
          <cell r="CE83">
            <v>3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>
            <v>2</v>
          </cell>
          <cell r="P84">
            <v>3</v>
          </cell>
          <cell r="Q84">
            <v>4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19</v>
          </cell>
          <cell r="W84">
            <v>12</v>
          </cell>
          <cell r="X84">
            <v>9</v>
          </cell>
          <cell r="Y84">
            <v>9</v>
          </cell>
          <cell r="Z84">
            <v>6</v>
          </cell>
          <cell r="AA84">
            <v>9</v>
          </cell>
          <cell r="AB84">
            <v>6</v>
          </cell>
          <cell r="AC84">
            <v>17</v>
          </cell>
          <cell r="AD84">
            <v>17</v>
          </cell>
          <cell r="AE84">
            <v>2</v>
          </cell>
          <cell r="AF84">
            <v>0</v>
          </cell>
          <cell r="AG84">
            <v>0</v>
          </cell>
          <cell r="AH84">
            <v>0</v>
          </cell>
          <cell r="AI84">
            <v>87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1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2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15</v>
          </cell>
          <cell r="BX84">
            <v>11</v>
          </cell>
          <cell r="BY84">
            <v>12</v>
          </cell>
          <cell r="BZ84">
            <v>7</v>
          </cell>
          <cell r="CA84">
            <v>12</v>
          </cell>
          <cell r="CB84">
            <v>8</v>
          </cell>
          <cell r="CC84">
            <v>21</v>
          </cell>
          <cell r="CD84">
            <v>21</v>
          </cell>
          <cell r="CE84">
            <v>2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3</v>
          </cell>
          <cell r="AD85">
            <v>0</v>
          </cell>
          <cell r="AE85">
            <v>2</v>
          </cell>
          <cell r="AF85">
            <v>0</v>
          </cell>
          <cell r="AG85">
            <v>0</v>
          </cell>
          <cell r="AH85">
            <v>0</v>
          </cell>
          <cell r="AI85">
            <v>7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3</v>
          </cell>
          <cell r="CD85">
            <v>0</v>
          </cell>
          <cell r="CE85">
            <v>2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</v>
          </cell>
          <cell r="W86">
            <v>0</v>
          </cell>
          <cell r="X86">
            <v>2</v>
          </cell>
          <cell r="Y86">
            <v>1</v>
          </cell>
          <cell r="Z86">
            <v>0</v>
          </cell>
          <cell r="AA86">
            <v>0</v>
          </cell>
          <cell r="AB86">
            <v>0</v>
          </cell>
          <cell r="AC86">
            <v>1</v>
          </cell>
          <cell r="AD86">
            <v>1</v>
          </cell>
          <cell r="AE86">
            <v>3</v>
          </cell>
          <cell r="AF86">
            <v>0</v>
          </cell>
          <cell r="AG86">
            <v>0</v>
          </cell>
          <cell r="AH86">
            <v>0</v>
          </cell>
          <cell r="AI86">
            <v>8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2</v>
          </cell>
          <cell r="BY86">
            <v>1</v>
          </cell>
          <cell r="BZ86">
            <v>1</v>
          </cell>
          <cell r="CA86">
            <v>0</v>
          </cell>
          <cell r="CB86">
            <v>0</v>
          </cell>
          <cell r="CC86">
            <v>1</v>
          </cell>
          <cell r="CD86">
            <v>1</v>
          </cell>
          <cell r="CE86">
            <v>3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2</v>
          </cell>
          <cell r="W87">
            <v>0</v>
          </cell>
          <cell r="X87">
            <v>3</v>
          </cell>
          <cell r="Y87">
            <v>0</v>
          </cell>
          <cell r="Z87">
            <v>0</v>
          </cell>
          <cell r="AA87">
            <v>0</v>
          </cell>
          <cell r="AB87">
            <v>1</v>
          </cell>
          <cell r="AC87">
            <v>1</v>
          </cell>
          <cell r="AD87">
            <v>0</v>
          </cell>
          <cell r="AE87">
            <v>3</v>
          </cell>
          <cell r="AF87">
            <v>0</v>
          </cell>
          <cell r="AG87">
            <v>0</v>
          </cell>
          <cell r="AH87">
            <v>0</v>
          </cell>
          <cell r="AI87">
            <v>8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3</v>
          </cell>
          <cell r="BY87">
            <v>0</v>
          </cell>
          <cell r="BZ87">
            <v>0</v>
          </cell>
          <cell r="CA87">
            <v>1</v>
          </cell>
          <cell r="CB87">
            <v>3</v>
          </cell>
          <cell r="CC87">
            <v>1</v>
          </cell>
          <cell r="CD87">
            <v>0</v>
          </cell>
          <cell r="CE87">
            <v>3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</v>
          </cell>
          <cell r="AB89">
            <v>0</v>
          </cell>
          <cell r="AC89">
            <v>0</v>
          </cell>
          <cell r="AD89">
            <v>0</v>
          </cell>
          <cell r="AE89">
            <v>1</v>
          </cell>
          <cell r="AF89">
            <v>0</v>
          </cell>
          <cell r="AG89">
            <v>0</v>
          </cell>
          <cell r="AH89">
            <v>0</v>
          </cell>
          <cell r="AI89">
            <v>2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1</v>
          </cell>
          <cell r="CB89">
            <v>0</v>
          </cell>
          <cell r="CC89">
            <v>0</v>
          </cell>
          <cell r="CD89">
            <v>0</v>
          </cell>
          <cell r="CE89">
            <v>1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5</v>
          </cell>
          <cell r="X90">
            <v>1</v>
          </cell>
          <cell r="Y90">
            <v>0</v>
          </cell>
          <cell r="Z90">
            <v>0</v>
          </cell>
          <cell r="AA90">
            <v>5</v>
          </cell>
          <cell r="AB90">
            <v>4</v>
          </cell>
          <cell r="AC90">
            <v>5</v>
          </cell>
          <cell r="AD90">
            <v>0</v>
          </cell>
          <cell r="AE90">
            <v>4</v>
          </cell>
          <cell r="AF90">
            <v>0</v>
          </cell>
          <cell r="AG90">
            <v>0</v>
          </cell>
          <cell r="AH90">
            <v>0</v>
          </cell>
          <cell r="AI90">
            <v>24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1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5</v>
          </cell>
          <cell r="BX90">
            <v>1</v>
          </cell>
          <cell r="BY90">
            <v>0</v>
          </cell>
          <cell r="BZ90">
            <v>0</v>
          </cell>
          <cell r="CA90">
            <v>5</v>
          </cell>
          <cell r="CB90">
            <v>4</v>
          </cell>
          <cell r="CC90">
            <v>5</v>
          </cell>
          <cell r="CD90">
            <v>0</v>
          </cell>
          <cell r="CE90">
            <v>5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1</v>
          </cell>
          <cell r="AB91">
            <v>0</v>
          </cell>
          <cell r="AC91">
            <v>2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1</v>
          </cell>
          <cell r="CB91">
            <v>0</v>
          </cell>
          <cell r="CC91">
            <v>3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6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1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1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</v>
          </cell>
          <cell r="CB92">
            <v>2</v>
          </cell>
          <cell r="CC92">
            <v>4</v>
          </cell>
          <cell r="CD92">
            <v>1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10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3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>
            <v>0</v>
          </cell>
          <cell r="AC94">
            <v>1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1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6</v>
          </cell>
          <cell r="W95">
            <v>3</v>
          </cell>
          <cell r="X95">
            <v>5</v>
          </cell>
          <cell r="Y95">
            <v>5</v>
          </cell>
          <cell r="Z95">
            <v>7</v>
          </cell>
          <cell r="AA95">
            <v>16</v>
          </cell>
          <cell r="AB95">
            <v>13</v>
          </cell>
          <cell r="AC95">
            <v>10</v>
          </cell>
          <cell r="AD95">
            <v>7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66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7</v>
          </cell>
          <cell r="BY95">
            <v>5</v>
          </cell>
          <cell r="BZ95">
            <v>8</v>
          </cell>
          <cell r="CA95">
            <v>18</v>
          </cell>
          <cell r="CB95">
            <v>14</v>
          </cell>
          <cell r="CC95">
            <v>10</v>
          </cell>
          <cell r="CD95">
            <v>7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1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4</v>
          </cell>
          <cell r="W96">
            <v>3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5</v>
          </cell>
          <cell r="AC96">
            <v>5</v>
          </cell>
          <cell r="AD96">
            <v>0</v>
          </cell>
          <cell r="AE96">
            <v>5</v>
          </cell>
          <cell r="AF96">
            <v>0</v>
          </cell>
          <cell r="AG96">
            <v>0</v>
          </cell>
          <cell r="AH96">
            <v>0</v>
          </cell>
          <cell r="AI96">
            <v>18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1</v>
          </cell>
          <cell r="AT96">
            <v>0</v>
          </cell>
          <cell r="AU96">
            <v>0</v>
          </cell>
          <cell r="AV96">
            <v>2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</v>
          </cell>
          <cell r="BP96">
            <v>1</v>
          </cell>
          <cell r="BQ96">
            <v>2</v>
          </cell>
          <cell r="BR96">
            <v>1</v>
          </cell>
          <cell r="BS96">
            <v>0</v>
          </cell>
          <cell r="BT96">
            <v>0</v>
          </cell>
          <cell r="BU96">
            <v>0</v>
          </cell>
          <cell r="BV96">
            <v>7</v>
          </cell>
          <cell r="BW96">
            <v>5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9</v>
          </cell>
          <cell r="CC96">
            <v>7</v>
          </cell>
          <cell r="CD96">
            <v>2</v>
          </cell>
          <cell r="CE96">
            <v>7</v>
          </cell>
          <cell r="CF96">
            <v>1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6</v>
          </cell>
          <cell r="W97">
            <v>1</v>
          </cell>
          <cell r="X97">
            <v>1</v>
          </cell>
          <cell r="Y97">
            <v>0</v>
          </cell>
          <cell r="Z97">
            <v>4</v>
          </cell>
          <cell r="AA97">
            <v>3</v>
          </cell>
          <cell r="AB97">
            <v>3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12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2</v>
          </cell>
          <cell r="BW97">
            <v>1</v>
          </cell>
          <cell r="BX97">
            <v>4</v>
          </cell>
          <cell r="BY97">
            <v>3</v>
          </cell>
          <cell r="BZ97">
            <v>5</v>
          </cell>
          <cell r="CA97">
            <v>3</v>
          </cell>
          <cell r="CB97">
            <v>4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>
            <v>2</v>
          </cell>
          <cell r="P98">
            <v>1</v>
          </cell>
          <cell r="Q98">
            <v>5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16</v>
          </cell>
          <cell r="W98">
            <v>0</v>
          </cell>
          <cell r="X98">
            <v>8</v>
          </cell>
          <cell r="Y98">
            <v>10</v>
          </cell>
          <cell r="Z98">
            <v>8</v>
          </cell>
          <cell r="AA98">
            <v>8</v>
          </cell>
          <cell r="AB98">
            <v>3</v>
          </cell>
          <cell r="AC98">
            <v>6</v>
          </cell>
          <cell r="AD98">
            <v>13</v>
          </cell>
          <cell r="AE98">
            <v>3</v>
          </cell>
          <cell r="AF98">
            <v>0</v>
          </cell>
          <cell r="AG98">
            <v>0</v>
          </cell>
          <cell r="AH98">
            <v>0</v>
          </cell>
          <cell r="AI98">
            <v>59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1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</v>
          </cell>
          <cell r="BW98">
            <v>0</v>
          </cell>
          <cell r="BX98">
            <v>10</v>
          </cell>
          <cell r="BY98">
            <v>13</v>
          </cell>
          <cell r="BZ98">
            <v>12</v>
          </cell>
          <cell r="CA98">
            <v>8</v>
          </cell>
          <cell r="CB98">
            <v>5</v>
          </cell>
          <cell r="CC98">
            <v>8</v>
          </cell>
          <cell r="CD98">
            <v>18</v>
          </cell>
          <cell r="CE98">
            <v>3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>
            <v>0</v>
          </cell>
          <cell r="P99">
            <v>0</v>
          </cell>
          <cell r="Q99">
            <v>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17</v>
          </cell>
          <cell r="W99">
            <v>1</v>
          </cell>
          <cell r="X99">
            <v>3</v>
          </cell>
          <cell r="Y99">
            <v>5</v>
          </cell>
          <cell r="Z99">
            <v>4</v>
          </cell>
          <cell r="AA99">
            <v>3</v>
          </cell>
          <cell r="AB99">
            <v>3</v>
          </cell>
          <cell r="AC99">
            <v>1</v>
          </cell>
          <cell r="AD99">
            <v>1</v>
          </cell>
          <cell r="AE99">
            <v>1</v>
          </cell>
          <cell r="AF99">
            <v>0</v>
          </cell>
          <cell r="AG99">
            <v>0</v>
          </cell>
          <cell r="AH99">
            <v>0</v>
          </cell>
          <cell r="AI99">
            <v>22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7</v>
          </cell>
          <cell r="BX99">
            <v>5</v>
          </cell>
          <cell r="BY99">
            <v>7</v>
          </cell>
          <cell r="BZ99">
            <v>9</v>
          </cell>
          <cell r="CA99">
            <v>4</v>
          </cell>
          <cell r="CB99">
            <v>3</v>
          </cell>
          <cell r="CC99">
            <v>1</v>
          </cell>
          <cell r="CD99">
            <v>3</v>
          </cell>
          <cell r="CE99">
            <v>1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>
            <v>1</v>
          </cell>
          <cell r="P100">
            <v>0</v>
          </cell>
          <cell r="Q100">
            <v>1</v>
          </cell>
          <cell r="R100">
            <v>3</v>
          </cell>
          <cell r="S100">
            <v>0</v>
          </cell>
          <cell r="T100">
            <v>0</v>
          </cell>
          <cell r="U100">
            <v>0</v>
          </cell>
          <cell r="V100">
            <v>17</v>
          </cell>
          <cell r="W100">
            <v>2</v>
          </cell>
          <cell r="X100">
            <v>4</v>
          </cell>
          <cell r="Y100">
            <v>1</v>
          </cell>
          <cell r="Z100">
            <v>5</v>
          </cell>
          <cell r="AA100">
            <v>5</v>
          </cell>
          <cell r="AB100">
            <v>0</v>
          </cell>
          <cell r="AC100">
            <v>0</v>
          </cell>
          <cell r="AD100">
            <v>0</v>
          </cell>
          <cell r="AE100">
            <v>9</v>
          </cell>
          <cell r="AF100">
            <v>0</v>
          </cell>
          <cell r="AG100">
            <v>0</v>
          </cell>
          <cell r="AH100">
            <v>0</v>
          </cell>
          <cell r="AI100">
            <v>26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</v>
          </cell>
          <cell r="BX100">
            <v>8</v>
          </cell>
          <cell r="BY100">
            <v>1</v>
          </cell>
          <cell r="BZ100">
            <v>10</v>
          </cell>
          <cell r="CA100">
            <v>6</v>
          </cell>
          <cell r="CB100">
            <v>1</v>
          </cell>
          <cell r="CC100">
            <v>0</v>
          </cell>
          <cell r="CD100">
            <v>1</v>
          </cell>
          <cell r="CE100">
            <v>12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2</v>
          </cell>
          <cell r="Q101">
            <v>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6</v>
          </cell>
          <cell r="W101">
            <v>1</v>
          </cell>
          <cell r="X101">
            <v>2</v>
          </cell>
          <cell r="Y101">
            <v>2</v>
          </cell>
          <cell r="Z101">
            <v>1</v>
          </cell>
          <cell r="AA101">
            <v>4</v>
          </cell>
          <cell r="AB101">
            <v>3</v>
          </cell>
          <cell r="AC101">
            <v>7</v>
          </cell>
          <cell r="AD101">
            <v>4</v>
          </cell>
          <cell r="AE101">
            <v>5</v>
          </cell>
          <cell r="AF101">
            <v>0</v>
          </cell>
          <cell r="AG101">
            <v>0</v>
          </cell>
          <cell r="AH101">
            <v>0</v>
          </cell>
          <cell r="AI101">
            <v>29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1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2</v>
          </cell>
          <cell r="BX101">
            <v>3</v>
          </cell>
          <cell r="BY101">
            <v>3</v>
          </cell>
          <cell r="BZ101">
            <v>2</v>
          </cell>
          <cell r="CA101">
            <v>4</v>
          </cell>
          <cell r="CB101">
            <v>3</v>
          </cell>
          <cell r="CC101">
            <v>9</v>
          </cell>
          <cell r="CD101">
            <v>6</v>
          </cell>
          <cell r="CE101">
            <v>5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0</v>
          </cell>
          <cell r="T102">
            <v>0</v>
          </cell>
          <cell r="U102">
            <v>0</v>
          </cell>
          <cell r="V102">
            <v>17</v>
          </cell>
          <cell r="W102">
            <v>0</v>
          </cell>
          <cell r="X102">
            <v>3</v>
          </cell>
          <cell r="Y102">
            <v>1</v>
          </cell>
          <cell r="Z102">
            <v>13</v>
          </cell>
          <cell r="AA102">
            <v>2</v>
          </cell>
          <cell r="AB102">
            <v>2</v>
          </cell>
          <cell r="AC102">
            <v>0</v>
          </cell>
          <cell r="AD102">
            <v>2</v>
          </cell>
          <cell r="AE102">
            <v>2</v>
          </cell>
          <cell r="AF102">
            <v>0</v>
          </cell>
          <cell r="AG102">
            <v>0</v>
          </cell>
          <cell r="AH102">
            <v>0</v>
          </cell>
          <cell r="AI102">
            <v>25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4</v>
          </cell>
          <cell r="BW102">
            <v>1</v>
          </cell>
          <cell r="BX102">
            <v>10</v>
          </cell>
          <cell r="BY102">
            <v>7</v>
          </cell>
          <cell r="BZ102">
            <v>20</v>
          </cell>
          <cell r="CA102">
            <v>2</v>
          </cell>
          <cell r="CB102">
            <v>2</v>
          </cell>
          <cell r="CC102">
            <v>0</v>
          </cell>
          <cell r="CD102">
            <v>3</v>
          </cell>
          <cell r="CE102">
            <v>3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4</v>
          </cell>
          <cell r="T103">
            <v>0</v>
          </cell>
          <cell r="U103">
            <v>0</v>
          </cell>
          <cell r="V103">
            <v>6</v>
          </cell>
          <cell r="W103">
            <v>2</v>
          </cell>
          <cell r="X103">
            <v>5</v>
          </cell>
          <cell r="Y103">
            <v>6</v>
          </cell>
          <cell r="Z103">
            <v>4</v>
          </cell>
          <cell r="AA103">
            <v>3</v>
          </cell>
          <cell r="AB103">
            <v>7</v>
          </cell>
          <cell r="AC103">
            <v>10</v>
          </cell>
          <cell r="AD103">
            <v>2</v>
          </cell>
          <cell r="AE103">
            <v>2</v>
          </cell>
          <cell r="AF103">
            <v>0</v>
          </cell>
          <cell r="AG103">
            <v>0</v>
          </cell>
          <cell r="AH103">
            <v>0</v>
          </cell>
          <cell r="AI103">
            <v>41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2</v>
          </cell>
          <cell r="AS103">
            <v>0</v>
          </cell>
          <cell r="AT103">
            <v>0</v>
          </cell>
          <cell r="AU103">
            <v>0</v>
          </cell>
          <cell r="AV103">
            <v>3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2</v>
          </cell>
          <cell r="BX103">
            <v>5</v>
          </cell>
          <cell r="BY103">
            <v>7</v>
          </cell>
          <cell r="BZ103">
            <v>4</v>
          </cell>
          <cell r="CA103">
            <v>3</v>
          </cell>
          <cell r="CB103">
            <v>7</v>
          </cell>
          <cell r="CC103">
            <v>12</v>
          </cell>
          <cell r="CD103">
            <v>2</v>
          </cell>
          <cell r="CE103">
            <v>4</v>
          </cell>
          <cell r="CF103">
            <v>4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14</v>
          </cell>
          <cell r="M104">
            <v>9</v>
          </cell>
          <cell r="N104">
            <v>8</v>
          </cell>
          <cell r="O104">
            <v>6</v>
          </cell>
          <cell r="P104">
            <v>10</v>
          </cell>
          <cell r="Q104">
            <v>5</v>
          </cell>
          <cell r="R104">
            <v>9</v>
          </cell>
          <cell r="S104">
            <v>12</v>
          </cell>
          <cell r="T104">
            <v>0</v>
          </cell>
          <cell r="U104">
            <v>0</v>
          </cell>
          <cell r="V104">
            <v>84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1</v>
          </cell>
          <cell r="AD104">
            <v>0</v>
          </cell>
          <cell r="AE104">
            <v>5</v>
          </cell>
          <cell r="AF104">
            <v>1</v>
          </cell>
          <cell r="AG104">
            <v>0</v>
          </cell>
          <cell r="AH104">
            <v>0</v>
          </cell>
          <cell r="AI104">
            <v>8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3</v>
          </cell>
          <cell r="BX104">
            <v>8</v>
          </cell>
          <cell r="BY104">
            <v>14</v>
          </cell>
          <cell r="BZ104">
            <v>9</v>
          </cell>
          <cell r="CA104">
            <v>9</v>
          </cell>
          <cell r="CB104">
            <v>6</v>
          </cell>
          <cell r="CC104">
            <v>11</v>
          </cell>
          <cell r="CD104">
            <v>5</v>
          </cell>
          <cell r="CE104">
            <v>14</v>
          </cell>
          <cell r="CF104">
            <v>13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15</v>
          </cell>
          <cell r="W105">
            <v>0</v>
          </cell>
          <cell r="X105">
            <v>0</v>
          </cell>
          <cell r="Y105">
            <v>1</v>
          </cell>
          <cell r="Z105">
            <v>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3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6</v>
          </cell>
          <cell r="BX105">
            <v>3</v>
          </cell>
          <cell r="BY105">
            <v>6</v>
          </cell>
          <cell r="BZ105">
            <v>3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>
            <v>22</v>
          </cell>
          <cell r="P106">
            <v>15</v>
          </cell>
          <cell r="Q106">
            <v>5</v>
          </cell>
          <cell r="R106">
            <v>2</v>
          </cell>
          <cell r="S106">
            <v>18</v>
          </cell>
          <cell r="T106">
            <v>0</v>
          </cell>
          <cell r="U106">
            <v>0</v>
          </cell>
          <cell r="V106">
            <v>83</v>
          </cell>
          <cell r="W106">
            <v>21</v>
          </cell>
          <cell r="X106">
            <v>22</v>
          </cell>
          <cell r="Y106">
            <v>17</v>
          </cell>
          <cell r="Z106">
            <v>18</v>
          </cell>
          <cell r="AA106">
            <v>11</v>
          </cell>
          <cell r="AB106">
            <v>13</v>
          </cell>
          <cell r="AC106">
            <v>11</v>
          </cell>
          <cell r="AD106">
            <v>0</v>
          </cell>
          <cell r="AE106">
            <v>8</v>
          </cell>
          <cell r="AF106">
            <v>5</v>
          </cell>
          <cell r="AG106">
            <v>0</v>
          </cell>
          <cell r="AH106">
            <v>0</v>
          </cell>
          <cell r="AI106">
            <v>126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1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1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1</v>
          </cell>
          <cell r="BS106">
            <v>0</v>
          </cell>
          <cell r="BT106">
            <v>0</v>
          </cell>
          <cell r="BU106">
            <v>0</v>
          </cell>
          <cell r="BV106">
            <v>4</v>
          </cell>
          <cell r="BW106">
            <v>26</v>
          </cell>
          <cell r="BX106">
            <v>30</v>
          </cell>
          <cell r="BY106">
            <v>20</v>
          </cell>
          <cell r="BZ106">
            <v>23</v>
          </cell>
          <cell r="CA106">
            <v>15</v>
          </cell>
          <cell r="CB106">
            <v>35</v>
          </cell>
          <cell r="CC106">
            <v>26</v>
          </cell>
          <cell r="CD106">
            <v>5</v>
          </cell>
          <cell r="CE106">
            <v>11</v>
          </cell>
          <cell r="CF106">
            <v>23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1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5</v>
          </cell>
          <cell r="W107">
            <v>0</v>
          </cell>
          <cell r="X107">
            <v>0</v>
          </cell>
          <cell r="Y107">
            <v>6</v>
          </cell>
          <cell r="Z107">
            <v>1</v>
          </cell>
          <cell r="AA107">
            <v>5</v>
          </cell>
          <cell r="AB107">
            <v>3</v>
          </cell>
          <cell r="AC107">
            <v>4</v>
          </cell>
          <cell r="AD107">
            <v>3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22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1</v>
          </cell>
          <cell r="AQ107">
            <v>0</v>
          </cell>
          <cell r="AR107">
            <v>1</v>
          </cell>
          <cell r="AS107">
            <v>0</v>
          </cell>
          <cell r="AT107">
            <v>0</v>
          </cell>
          <cell r="AU107">
            <v>0</v>
          </cell>
          <cell r="AV107">
            <v>3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9</v>
          </cell>
          <cell r="BZ107">
            <v>1</v>
          </cell>
          <cell r="CA107">
            <v>7</v>
          </cell>
          <cell r="CB107">
            <v>4</v>
          </cell>
          <cell r="CC107">
            <v>5</v>
          </cell>
          <cell r="CD107">
            <v>3</v>
          </cell>
          <cell r="CE107">
            <v>1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1</v>
          </cell>
          <cell r="T108">
            <v>0</v>
          </cell>
          <cell r="U108">
            <v>0</v>
          </cell>
          <cell r="V108">
            <v>8</v>
          </cell>
          <cell r="W108">
            <v>0</v>
          </cell>
          <cell r="X108">
            <v>0</v>
          </cell>
          <cell r="Y108">
            <v>3</v>
          </cell>
          <cell r="Z108">
            <v>4</v>
          </cell>
          <cell r="AA108">
            <v>3</v>
          </cell>
          <cell r="AB108">
            <v>0</v>
          </cell>
          <cell r="AC108">
            <v>4</v>
          </cell>
          <cell r="AD108">
            <v>2</v>
          </cell>
          <cell r="AE108">
            <v>3</v>
          </cell>
          <cell r="AF108">
            <v>2</v>
          </cell>
          <cell r="AG108">
            <v>0</v>
          </cell>
          <cell r="AH108">
            <v>0</v>
          </cell>
          <cell r="AI108">
            <v>21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3</v>
          </cell>
          <cell r="BZ108">
            <v>11</v>
          </cell>
          <cell r="CA108">
            <v>3</v>
          </cell>
          <cell r="CB108">
            <v>0</v>
          </cell>
          <cell r="CC108">
            <v>4</v>
          </cell>
          <cell r="CD108">
            <v>2</v>
          </cell>
          <cell r="CE108">
            <v>3</v>
          </cell>
          <cell r="CF108">
            <v>3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8</v>
          </cell>
          <cell r="O109">
            <v>8</v>
          </cell>
          <cell r="P109">
            <v>1</v>
          </cell>
          <cell r="Q109">
            <v>1</v>
          </cell>
          <cell r="R109">
            <v>4</v>
          </cell>
          <cell r="S109">
            <v>4</v>
          </cell>
          <cell r="T109">
            <v>0</v>
          </cell>
          <cell r="U109">
            <v>0</v>
          </cell>
          <cell r="V109">
            <v>69</v>
          </cell>
          <cell r="W109">
            <v>0</v>
          </cell>
          <cell r="X109">
            <v>0</v>
          </cell>
          <cell r="Y109">
            <v>0</v>
          </cell>
          <cell r="Z109">
            <v>1</v>
          </cell>
          <cell r="AA109">
            <v>5</v>
          </cell>
          <cell r="AB109">
            <v>10</v>
          </cell>
          <cell r="AC109">
            <v>8</v>
          </cell>
          <cell r="AD109">
            <v>9</v>
          </cell>
          <cell r="AE109">
            <v>20</v>
          </cell>
          <cell r="AF109">
            <v>4</v>
          </cell>
          <cell r="AG109">
            <v>0</v>
          </cell>
          <cell r="AH109">
            <v>0</v>
          </cell>
          <cell r="AI109">
            <v>57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3</v>
          </cell>
          <cell r="BX109">
            <v>0</v>
          </cell>
          <cell r="BY109">
            <v>31</v>
          </cell>
          <cell r="BZ109">
            <v>10</v>
          </cell>
          <cell r="CA109">
            <v>13</v>
          </cell>
          <cell r="CB109">
            <v>18</v>
          </cell>
          <cell r="CC109">
            <v>9</v>
          </cell>
          <cell r="CD109">
            <v>10</v>
          </cell>
          <cell r="CE109">
            <v>24</v>
          </cell>
          <cell r="CF109">
            <v>8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8</v>
          </cell>
          <cell r="M110">
            <v>13</v>
          </cell>
          <cell r="N110">
            <v>1</v>
          </cell>
          <cell r="O110">
            <v>2</v>
          </cell>
          <cell r="P110">
            <v>3</v>
          </cell>
          <cell r="Q110">
            <v>4</v>
          </cell>
          <cell r="R110">
            <v>4</v>
          </cell>
          <cell r="S110">
            <v>1</v>
          </cell>
          <cell r="T110">
            <v>0</v>
          </cell>
          <cell r="U110">
            <v>0</v>
          </cell>
          <cell r="V110">
            <v>56</v>
          </cell>
          <cell r="W110">
            <v>15</v>
          </cell>
          <cell r="X110">
            <v>4</v>
          </cell>
          <cell r="Y110">
            <v>10</v>
          </cell>
          <cell r="Z110">
            <v>8</v>
          </cell>
          <cell r="AA110">
            <v>3</v>
          </cell>
          <cell r="AB110">
            <v>9</v>
          </cell>
          <cell r="AC110">
            <v>11</v>
          </cell>
          <cell r="AD110">
            <v>20</v>
          </cell>
          <cell r="AE110">
            <v>13</v>
          </cell>
          <cell r="AF110">
            <v>17</v>
          </cell>
          <cell r="AG110">
            <v>0</v>
          </cell>
          <cell r="AH110">
            <v>0</v>
          </cell>
          <cell r="AI110">
            <v>110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30</v>
          </cell>
          <cell r="BX110">
            <v>9</v>
          </cell>
          <cell r="BY110">
            <v>19</v>
          </cell>
          <cell r="BZ110">
            <v>22</v>
          </cell>
          <cell r="CA110">
            <v>4</v>
          </cell>
          <cell r="CB110">
            <v>11</v>
          </cell>
          <cell r="CC110">
            <v>14</v>
          </cell>
          <cell r="CD110">
            <v>24</v>
          </cell>
          <cell r="CE110">
            <v>18</v>
          </cell>
          <cell r="CF110">
            <v>18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5</v>
          </cell>
          <cell r="M111">
            <v>0</v>
          </cell>
          <cell r="N111">
            <v>16</v>
          </cell>
          <cell r="O111">
            <v>13</v>
          </cell>
          <cell r="P111">
            <v>1</v>
          </cell>
          <cell r="Q111">
            <v>12</v>
          </cell>
          <cell r="R111">
            <v>5</v>
          </cell>
          <cell r="S111">
            <v>0</v>
          </cell>
          <cell r="T111">
            <v>0</v>
          </cell>
          <cell r="U111">
            <v>0</v>
          </cell>
          <cell r="V111">
            <v>63</v>
          </cell>
          <cell r="W111">
            <v>0</v>
          </cell>
          <cell r="X111">
            <v>0</v>
          </cell>
          <cell r="Y111">
            <v>11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20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16</v>
          </cell>
          <cell r="BZ111">
            <v>0</v>
          </cell>
          <cell r="CA111">
            <v>16</v>
          </cell>
          <cell r="CB111">
            <v>14</v>
          </cell>
          <cell r="CC111">
            <v>1</v>
          </cell>
          <cell r="CD111">
            <v>13</v>
          </cell>
          <cell r="CE111">
            <v>12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8</v>
          </cell>
          <cell r="Z112">
            <v>0</v>
          </cell>
          <cell r="AA112">
            <v>4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12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8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4</v>
          </cell>
          <cell r="O113">
            <v>8</v>
          </cell>
          <cell r="P113">
            <v>0</v>
          </cell>
          <cell r="Q113">
            <v>1</v>
          </cell>
          <cell r="R113">
            <v>4</v>
          </cell>
          <cell r="S113">
            <v>1</v>
          </cell>
          <cell r="T113">
            <v>0</v>
          </cell>
          <cell r="U113">
            <v>0</v>
          </cell>
          <cell r="V113">
            <v>29</v>
          </cell>
          <cell r="W113">
            <v>1</v>
          </cell>
          <cell r="X113">
            <v>0</v>
          </cell>
          <cell r="Y113">
            <v>1</v>
          </cell>
          <cell r="Z113">
            <v>6</v>
          </cell>
          <cell r="AA113">
            <v>3</v>
          </cell>
          <cell r="AB113">
            <v>1</v>
          </cell>
          <cell r="AC113">
            <v>1</v>
          </cell>
          <cell r="AD113">
            <v>2</v>
          </cell>
          <cell r="AE113">
            <v>5</v>
          </cell>
          <cell r="AF113">
            <v>1</v>
          </cell>
          <cell r="AG113">
            <v>0</v>
          </cell>
          <cell r="AH113">
            <v>0</v>
          </cell>
          <cell r="AI113">
            <v>21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4</v>
          </cell>
          <cell r="BX113">
            <v>2</v>
          </cell>
          <cell r="BY113">
            <v>3</v>
          </cell>
          <cell r="BZ113">
            <v>10</v>
          </cell>
          <cell r="CA113">
            <v>7</v>
          </cell>
          <cell r="CB113">
            <v>9</v>
          </cell>
          <cell r="CC113">
            <v>1</v>
          </cell>
          <cell r="CD113">
            <v>3</v>
          </cell>
          <cell r="CE113">
            <v>9</v>
          </cell>
          <cell r="CF113">
            <v>2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10</v>
          </cell>
          <cell r="M114">
            <v>17</v>
          </cell>
          <cell r="N114">
            <v>17</v>
          </cell>
          <cell r="O114">
            <v>22</v>
          </cell>
          <cell r="P114">
            <v>8</v>
          </cell>
          <cell r="Q114">
            <v>6</v>
          </cell>
          <cell r="R114">
            <v>14</v>
          </cell>
          <cell r="S114">
            <v>16</v>
          </cell>
          <cell r="T114">
            <v>0</v>
          </cell>
          <cell r="U114">
            <v>0</v>
          </cell>
          <cell r="V114">
            <v>134</v>
          </cell>
          <cell r="W114">
            <v>17</v>
          </cell>
          <cell r="X114">
            <v>17</v>
          </cell>
          <cell r="Y114">
            <v>17</v>
          </cell>
          <cell r="Z114">
            <v>13</v>
          </cell>
          <cell r="AA114">
            <v>10</v>
          </cell>
          <cell r="AB114">
            <v>22</v>
          </cell>
          <cell r="AC114">
            <v>9</v>
          </cell>
          <cell r="AD114">
            <v>5</v>
          </cell>
          <cell r="AE114">
            <v>14</v>
          </cell>
          <cell r="AF114">
            <v>9</v>
          </cell>
          <cell r="AG114">
            <v>0</v>
          </cell>
          <cell r="AH114">
            <v>0</v>
          </cell>
          <cell r="AI114">
            <v>133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1</v>
          </cell>
          <cell r="AP114">
            <v>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29</v>
          </cell>
          <cell r="BX114">
            <v>31</v>
          </cell>
          <cell r="BY114">
            <v>27</v>
          </cell>
          <cell r="BZ114">
            <v>30</v>
          </cell>
          <cell r="CA114">
            <v>28</v>
          </cell>
          <cell r="CB114">
            <v>45</v>
          </cell>
          <cell r="CC114">
            <v>18</v>
          </cell>
          <cell r="CD114">
            <v>11</v>
          </cell>
          <cell r="CE114">
            <v>28</v>
          </cell>
          <cell r="CF114">
            <v>25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20</v>
          </cell>
          <cell r="Z115">
            <v>16</v>
          </cell>
          <cell r="AA115">
            <v>0</v>
          </cell>
          <cell r="AB115">
            <v>0</v>
          </cell>
          <cell r="AC115">
            <v>0</v>
          </cell>
          <cell r="AD115">
            <v>5</v>
          </cell>
          <cell r="AE115">
            <v>1</v>
          </cell>
          <cell r="AF115">
            <v>1</v>
          </cell>
          <cell r="AG115">
            <v>0</v>
          </cell>
          <cell r="AH115">
            <v>0</v>
          </cell>
          <cell r="AI115">
            <v>43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2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21</v>
          </cell>
          <cell r="BZ115">
            <v>16</v>
          </cell>
          <cell r="CA115">
            <v>0</v>
          </cell>
          <cell r="CB115">
            <v>0</v>
          </cell>
          <cell r="CC115">
            <v>0</v>
          </cell>
          <cell r="CD115">
            <v>6</v>
          </cell>
          <cell r="CE115">
            <v>1</v>
          </cell>
          <cell r="CF115">
            <v>1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9</v>
          </cell>
          <cell r="M116">
            <v>3</v>
          </cell>
          <cell r="N116">
            <v>2</v>
          </cell>
          <cell r="O116">
            <v>2</v>
          </cell>
          <cell r="P116">
            <v>5</v>
          </cell>
          <cell r="Q116">
            <v>7</v>
          </cell>
          <cell r="R116">
            <v>0</v>
          </cell>
          <cell r="S116">
            <v>3</v>
          </cell>
          <cell r="T116">
            <v>0</v>
          </cell>
          <cell r="U116">
            <v>0</v>
          </cell>
          <cell r="V116">
            <v>57</v>
          </cell>
          <cell r="W116">
            <v>0</v>
          </cell>
          <cell r="X116">
            <v>2</v>
          </cell>
          <cell r="Y116">
            <v>2</v>
          </cell>
          <cell r="Z116">
            <v>10</v>
          </cell>
          <cell r="AA116">
            <v>4</v>
          </cell>
          <cell r="AB116">
            <v>0</v>
          </cell>
          <cell r="AC116">
            <v>11</v>
          </cell>
          <cell r="AD116">
            <v>6</v>
          </cell>
          <cell r="AE116">
            <v>0</v>
          </cell>
          <cell r="AF116">
            <v>9</v>
          </cell>
          <cell r="AG116">
            <v>0</v>
          </cell>
          <cell r="AH116">
            <v>0</v>
          </cell>
          <cell r="AI116">
            <v>44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1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2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>
            <v>0</v>
          </cell>
          <cell r="BP116">
            <v>1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5</v>
          </cell>
          <cell r="BW116">
            <v>13</v>
          </cell>
          <cell r="BX116">
            <v>15</v>
          </cell>
          <cell r="BY116">
            <v>16</v>
          </cell>
          <cell r="BZ116">
            <v>13</v>
          </cell>
          <cell r="CA116">
            <v>6</v>
          </cell>
          <cell r="CB116">
            <v>2</v>
          </cell>
          <cell r="CC116">
            <v>17</v>
          </cell>
          <cell r="CD116">
            <v>14</v>
          </cell>
          <cell r="CE116">
            <v>0</v>
          </cell>
          <cell r="CF116">
            <v>12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4</v>
          </cell>
          <cell r="M117">
            <v>2</v>
          </cell>
          <cell r="N117">
            <v>4</v>
          </cell>
          <cell r="O117">
            <v>7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22</v>
          </cell>
          <cell r="W117">
            <v>0</v>
          </cell>
          <cell r="X117">
            <v>0</v>
          </cell>
          <cell r="Y117">
            <v>1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2</v>
          </cell>
          <cell r="AO117">
            <v>1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4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2</v>
          </cell>
          <cell r="BX117">
            <v>2</v>
          </cell>
          <cell r="BY117">
            <v>5</v>
          </cell>
          <cell r="BZ117">
            <v>3</v>
          </cell>
          <cell r="CA117">
            <v>6</v>
          </cell>
          <cell r="CB117">
            <v>8</v>
          </cell>
          <cell r="CC117">
            <v>1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6</v>
          </cell>
          <cell r="N118">
            <v>5</v>
          </cell>
          <cell r="O118">
            <v>24</v>
          </cell>
          <cell r="P118">
            <v>32</v>
          </cell>
          <cell r="Q118">
            <v>13</v>
          </cell>
          <cell r="R118">
            <v>7</v>
          </cell>
          <cell r="S118">
            <v>0</v>
          </cell>
          <cell r="T118">
            <v>0</v>
          </cell>
          <cell r="U118">
            <v>0</v>
          </cell>
          <cell r="V118">
            <v>104</v>
          </cell>
          <cell r="W118">
            <v>7</v>
          </cell>
          <cell r="X118">
            <v>3</v>
          </cell>
          <cell r="Y118">
            <v>0</v>
          </cell>
          <cell r="Z118">
            <v>14</v>
          </cell>
          <cell r="AA118">
            <v>0</v>
          </cell>
          <cell r="AB118">
            <v>5</v>
          </cell>
          <cell r="AC118">
            <v>7</v>
          </cell>
          <cell r="AD118">
            <v>12</v>
          </cell>
          <cell r="AE118">
            <v>10</v>
          </cell>
          <cell r="AF118">
            <v>0</v>
          </cell>
          <cell r="AG118">
            <v>0</v>
          </cell>
          <cell r="AH118">
            <v>0</v>
          </cell>
          <cell r="AI118">
            <v>58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1</v>
          </cell>
          <cell r="AS118">
            <v>0</v>
          </cell>
          <cell r="AT118">
            <v>0</v>
          </cell>
          <cell r="AU118">
            <v>0</v>
          </cell>
          <cell r="AV118">
            <v>5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4</v>
          </cell>
          <cell r="BO118">
            <v>3</v>
          </cell>
          <cell r="BP118">
            <v>0</v>
          </cell>
          <cell r="BQ118">
            <v>1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10</v>
          </cell>
          <cell r="BW118">
            <v>21</v>
          </cell>
          <cell r="BX118">
            <v>7</v>
          </cell>
          <cell r="BY118">
            <v>3</v>
          </cell>
          <cell r="BZ118">
            <v>22</v>
          </cell>
          <cell r="CA118">
            <v>9</v>
          </cell>
          <cell r="CB118">
            <v>32</v>
          </cell>
          <cell r="CC118">
            <v>39</v>
          </cell>
          <cell r="CD118">
            <v>26</v>
          </cell>
          <cell r="CE118">
            <v>18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>
            <v>5</v>
          </cell>
          <cell r="P119">
            <v>1</v>
          </cell>
          <cell r="Q119">
            <v>1</v>
          </cell>
          <cell r="R119">
            <v>1</v>
          </cell>
          <cell r="S119">
            <v>0</v>
          </cell>
          <cell r="T119">
            <v>0</v>
          </cell>
          <cell r="U119">
            <v>0</v>
          </cell>
          <cell r="V119">
            <v>21</v>
          </cell>
          <cell r="W119">
            <v>0</v>
          </cell>
          <cell r="X119">
            <v>1</v>
          </cell>
          <cell r="Y119">
            <v>0</v>
          </cell>
          <cell r="Z119">
            <v>2</v>
          </cell>
          <cell r="AA119">
            <v>0</v>
          </cell>
          <cell r="AB119">
            <v>1</v>
          </cell>
          <cell r="AC119">
            <v>4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8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2</v>
          </cell>
          <cell r="BX119">
            <v>5</v>
          </cell>
          <cell r="BY119">
            <v>2</v>
          </cell>
          <cell r="BZ119">
            <v>4</v>
          </cell>
          <cell r="CA119">
            <v>3</v>
          </cell>
          <cell r="CB119">
            <v>7</v>
          </cell>
          <cell r="CC119">
            <v>5</v>
          </cell>
          <cell r="CD119">
            <v>1</v>
          </cell>
          <cell r="CE119">
            <v>1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7</v>
          </cell>
          <cell r="P120">
            <v>15</v>
          </cell>
          <cell r="Q120">
            <v>3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32</v>
          </cell>
          <cell r="W120">
            <v>5</v>
          </cell>
          <cell r="X120">
            <v>1</v>
          </cell>
          <cell r="Y120">
            <v>4</v>
          </cell>
          <cell r="Z120">
            <v>3</v>
          </cell>
          <cell r="AA120">
            <v>6</v>
          </cell>
          <cell r="AB120">
            <v>5</v>
          </cell>
          <cell r="AC120">
            <v>4</v>
          </cell>
          <cell r="AD120">
            <v>3</v>
          </cell>
          <cell r="AE120">
            <v>3</v>
          </cell>
          <cell r="AF120">
            <v>0</v>
          </cell>
          <cell r="AG120">
            <v>0</v>
          </cell>
          <cell r="AH120">
            <v>0</v>
          </cell>
          <cell r="AI120">
            <v>34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7</v>
          </cell>
          <cell r="BX120">
            <v>1</v>
          </cell>
          <cell r="BY120">
            <v>4</v>
          </cell>
          <cell r="BZ120">
            <v>6</v>
          </cell>
          <cell r="CA120">
            <v>8</v>
          </cell>
          <cell r="CB120">
            <v>12</v>
          </cell>
          <cell r="CC120">
            <v>19</v>
          </cell>
          <cell r="CD120">
            <v>6</v>
          </cell>
          <cell r="CE120">
            <v>4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12</v>
          </cell>
          <cell r="W121">
            <v>5</v>
          </cell>
          <cell r="X121">
            <v>6</v>
          </cell>
          <cell r="Y121">
            <v>2</v>
          </cell>
          <cell r="Z121">
            <v>4</v>
          </cell>
          <cell r="AA121">
            <v>14</v>
          </cell>
          <cell r="AB121">
            <v>2</v>
          </cell>
          <cell r="AC121">
            <v>7</v>
          </cell>
          <cell r="AD121">
            <v>3</v>
          </cell>
          <cell r="AE121">
            <v>9</v>
          </cell>
          <cell r="AF121">
            <v>0</v>
          </cell>
          <cell r="AG121">
            <v>0</v>
          </cell>
          <cell r="AH121">
            <v>0</v>
          </cell>
          <cell r="AI121">
            <v>52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11</v>
          </cell>
          <cell r="BX121">
            <v>9</v>
          </cell>
          <cell r="BY121">
            <v>5</v>
          </cell>
          <cell r="BZ121">
            <v>4</v>
          </cell>
          <cell r="CA121">
            <v>15</v>
          </cell>
          <cell r="CB121">
            <v>2</v>
          </cell>
          <cell r="CC121">
            <v>7</v>
          </cell>
          <cell r="CD121">
            <v>3</v>
          </cell>
          <cell r="CE121">
            <v>9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>
            <v>1</v>
          </cell>
          <cell r="P122">
            <v>0</v>
          </cell>
          <cell r="Q122">
            <v>1</v>
          </cell>
          <cell r="R122">
            <v>1</v>
          </cell>
          <cell r="S122">
            <v>0</v>
          </cell>
          <cell r="T122">
            <v>0</v>
          </cell>
          <cell r="U122">
            <v>0</v>
          </cell>
          <cell r="V122">
            <v>29</v>
          </cell>
          <cell r="W122">
            <v>0</v>
          </cell>
          <cell r="X122">
            <v>0</v>
          </cell>
          <cell r="Y122">
            <v>1</v>
          </cell>
          <cell r="Z122">
            <v>3</v>
          </cell>
          <cell r="AA122">
            <v>0</v>
          </cell>
          <cell r="AB122">
            <v>1</v>
          </cell>
          <cell r="AC122">
            <v>4</v>
          </cell>
          <cell r="AD122">
            <v>7</v>
          </cell>
          <cell r="AE122">
            <v>8</v>
          </cell>
          <cell r="AF122">
            <v>3</v>
          </cell>
          <cell r="AG122">
            <v>0</v>
          </cell>
          <cell r="AH122">
            <v>0</v>
          </cell>
          <cell r="AI122">
            <v>27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</v>
          </cell>
          <cell r="AS122">
            <v>0</v>
          </cell>
          <cell r="AT122">
            <v>0</v>
          </cell>
          <cell r="AU122">
            <v>0</v>
          </cell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4</v>
          </cell>
          <cell r="BX122">
            <v>7</v>
          </cell>
          <cell r="BY122">
            <v>6</v>
          </cell>
          <cell r="BZ122">
            <v>11</v>
          </cell>
          <cell r="CA122">
            <v>2</v>
          </cell>
          <cell r="CB122">
            <v>2</v>
          </cell>
          <cell r="CC122">
            <v>4</v>
          </cell>
          <cell r="CD122">
            <v>8</v>
          </cell>
          <cell r="CE122">
            <v>10</v>
          </cell>
          <cell r="CF122">
            <v>3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>
            <v>25</v>
          </cell>
          <cell r="P123">
            <v>15</v>
          </cell>
          <cell r="Q123">
            <v>14</v>
          </cell>
          <cell r="R123">
            <v>2</v>
          </cell>
          <cell r="S123">
            <v>0</v>
          </cell>
          <cell r="T123">
            <v>0</v>
          </cell>
          <cell r="U123">
            <v>0</v>
          </cell>
          <cell r="V123">
            <v>146</v>
          </cell>
          <cell r="W123">
            <v>8</v>
          </cell>
          <cell r="X123">
            <v>11</v>
          </cell>
          <cell r="Y123">
            <v>28</v>
          </cell>
          <cell r="Z123">
            <v>42</v>
          </cell>
          <cell r="AA123">
            <v>32</v>
          </cell>
          <cell r="AB123">
            <v>13</v>
          </cell>
          <cell r="AC123">
            <v>17</v>
          </cell>
          <cell r="AD123">
            <v>19</v>
          </cell>
          <cell r="AE123">
            <v>12</v>
          </cell>
          <cell r="AF123">
            <v>1</v>
          </cell>
          <cell r="AG123">
            <v>0</v>
          </cell>
          <cell r="AH123">
            <v>0</v>
          </cell>
          <cell r="AI123">
            <v>183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7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>
            <v>2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5</v>
          </cell>
          <cell r="BW123">
            <v>19</v>
          </cell>
          <cell r="BX123">
            <v>17</v>
          </cell>
          <cell r="BY123">
            <v>59</v>
          </cell>
          <cell r="BZ123">
            <v>72</v>
          </cell>
          <cell r="CA123">
            <v>53</v>
          </cell>
          <cell r="CB123">
            <v>41</v>
          </cell>
          <cell r="CC123">
            <v>32</v>
          </cell>
          <cell r="CD123">
            <v>33</v>
          </cell>
          <cell r="CE123">
            <v>14</v>
          </cell>
          <cell r="CF123">
            <v>1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11</v>
          </cell>
          <cell r="M124">
            <v>24</v>
          </cell>
          <cell r="N124">
            <v>8</v>
          </cell>
          <cell r="O124">
            <v>10</v>
          </cell>
          <cell r="P124">
            <v>1</v>
          </cell>
          <cell r="Q124">
            <v>1</v>
          </cell>
          <cell r="R124">
            <v>0</v>
          </cell>
          <cell r="S124">
            <v>2</v>
          </cell>
          <cell r="T124">
            <v>0</v>
          </cell>
          <cell r="U124">
            <v>0</v>
          </cell>
          <cell r="V124">
            <v>69</v>
          </cell>
          <cell r="W124">
            <v>1</v>
          </cell>
          <cell r="X124">
            <v>0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4</v>
          </cell>
          <cell r="AD124">
            <v>3</v>
          </cell>
          <cell r="AE124">
            <v>4</v>
          </cell>
          <cell r="AF124">
            <v>9</v>
          </cell>
          <cell r="AG124">
            <v>0</v>
          </cell>
          <cell r="AH124">
            <v>0</v>
          </cell>
          <cell r="AI124">
            <v>25</v>
          </cell>
          <cell r="AJ124">
            <v>1</v>
          </cell>
          <cell r="AK124">
            <v>0</v>
          </cell>
          <cell r="AL124">
            <v>1</v>
          </cell>
          <cell r="AM124">
            <v>1</v>
          </cell>
          <cell r="AN124">
            <v>0</v>
          </cell>
          <cell r="AO124">
            <v>0</v>
          </cell>
          <cell r="AP124">
            <v>0</v>
          </cell>
          <cell r="AQ124">
            <v>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4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9</v>
          </cell>
          <cell r="BX124">
            <v>5</v>
          </cell>
          <cell r="BY124">
            <v>13</v>
          </cell>
          <cell r="BZ124">
            <v>26</v>
          </cell>
          <cell r="CA124">
            <v>9</v>
          </cell>
          <cell r="CB124">
            <v>11</v>
          </cell>
          <cell r="CC124">
            <v>5</v>
          </cell>
          <cell r="CD124">
            <v>5</v>
          </cell>
          <cell r="CE124">
            <v>4</v>
          </cell>
          <cell r="CF124">
            <v>11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4</v>
          </cell>
          <cell r="M125">
            <v>3</v>
          </cell>
          <cell r="N125">
            <v>10</v>
          </cell>
          <cell r="O125">
            <v>0</v>
          </cell>
          <cell r="P125">
            <v>0</v>
          </cell>
          <cell r="Q125">
            <v>0</v>
          </cell>
          <cell r="R125">
            <v>2</v>
          </cell>
          <cell r="S125">
            <v>12</v>
          </cell>
          <cell r="T125">
            <v>0</v>
          </cell>
          <cell r="U125">
            <v>0</v>
          </cell>
          <cell r="V125">
            <v>39</v>
          </cell>
          <cell r="W125">
            <v>2</v>
          </cell>
          <cell r="X125">
            <v>5</v>
          </cell>
          <cell r="Y125">
            <v>1</v>
          </cell>
          <cell r="Z125">
            <v>7</v>
          </cell>
          <cell r="AA125">
            <v>0</v>
          </cell>
          <cell r="AB125">
            <v>0</v>
          </cell>
          <cell r="AC125">
            <v>0</v>
          </cell>
          <cell r="AD125">
            <v>8</v>
          </cell>
          <cell r="AE125">
            <v>9</v>
          </cell>
          <cell r="AF125">
            <v>11</v>
          </cell>
          <cell r="AG125">
            <v>0</v>
          </cell>
          <cell r="AH125">
            <v>0</v>
          </cell>
          <cell r="AI125">
            <v>43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2</v>
          </cell>
          <cell r="AT125">
            <v>0</v>
          </cell>
          <cell r="AU125">
            <v>0</v>
          </cell>
          <cell r="AV125">
            <v>3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2</v>
          </cell>
          <cell r="BX125">
            <v>13</v>
          </cell>
          <cell r="BY125">
            <v>5</v>
          </cell>
          <cell r="BZ125">
            <v>10</v>
          </cell>
          <cell r="CA125">
            <v>11</v>
          </cell>
          <cell r="CB125">
            <v>0</v>
          </cell>
          <cell r="CC125">
            <v>0</v>
          </cell>
          <cell r="CD125">
            <v>8</v>
          </cell>
          <cell r="CE125">
            <v>11</v>
          </cell>
          <cell r="CF125">
            <v>25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4</v>
          </cell>
          <cell r="O126">
            <v>4</v>
          </cell>
          <cell r="P126">
            <v>3</v>
          </cell>
          <cell r="Q126">
            <v>2</v>
          </cell>
          <cell r="R126">
            <v>4</v>
          </cell>
          <cell r="S126">
            <v>3</v>
          </cell>
          <cell r="T126">
            <v>0</v>
          </cell>
          <cell r="U126">
            <v>0</v>
          </cell>
          <cell r="V126">
            <v>41</v>
          </cell>
          <cell r="W126">
            <v>0</v>
          </cell>
          <cell r="X126">
            <v>1</v>
          </cell>
          <cell r="Y126">
            <v>2</v>
          </cell>
          <cell r="Z126">
            <v>3</v>
          </cell>
          <cell r="AA126">
            <v>13</v>
          </cell>
          <cell r="AB126">
            <v>1</v>
          </cell>
          <cell r="AC126">
            <v>2</v>
          </cell>
          <cell r="AD126">
            <v>2</v>
          </cell>
          <cell r="AE126">
            <v>3</v>
          </cell>
          <cell r="AF126">
            <v>8</v>
          </cell>
          <cell r="AG126">
            <v>0</v>
          </cell>
          <cell r="AH126">
            <v>0</v>
          </cell>
          <cell r="AI126">
            <v>35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1</v>
          </cell>
          <cell r="AP126">
            <v>0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0</v>
          </cell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3</v>
          </cell>
          <cell r="BX126">
            <v>8</v>
          </cell>
          <cell r="BY126">
            <v>9</v>
          </cell>
          <cell r="BZ126">
            <v>7</v>
          </cell>
          <cell r="CA126">
            <v>17</v>
          </cell>
          <cell r="CB126">
            <v>6</v>
          </cell>
          <cell r="CC126">
            <v>5</v>
          </cell>
          <cell r="CD126">
            <v>4</v>
          </cell>
          <cell r="CE126">
            <v>8</v>
          </cell>
          <cell r="CF126">
            <v>11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1</v>
          </cell>
          <cell r="M127">
            <v>0</v>
          </cell>
          <cell r="N127">
            <v>9</v>
          </cell>
          <cell r="O127">
            <v>0</v>
          </cell>
          <cell r="P127">
            <v>8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19</v>
          </cell>
          <cell r="W127">
            <v>0</v>
          </cell>
          <cell r="X127">
            <v>0</v>
          </cell>
          <cell r="Y127">
            <v>0</v>
          </cell>
          <cell r="Z127">
            <v>2</v>
          </cell>
          <cell r="AA127">
            <v>1</v>
          </cell>
          <cell r="AB127">
            <v>2</v>
          </cell>
          <cell r="AC127">
            <v>0</v>
          </cell>
          <cell r="AD127">
            <v>4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9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4</v>
          </cell>
          <cell r="BW127">
            <v>1</v>
          </cell>
          <cell r="BX127">
            <v>0</v>
          </cell>
          <cell r="BY127">
            <v>1</v>
          </cell>
          <cell r="BZ127">
            <v>6</v>
          </cell>
          <cell r="CA127">
            <v>10</v>
          </cell>
          <cell r="CB127">
            <v>2</v>
          </cell>
          <cell r="CC127">
            <v>8</v>
          </cell>
          <cell r="CD127">
            <v>4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>
            <v>0</v>
          </cell>
          <cell r="P128">
            <v>3</v>
          </cell>
          <cell r="Q128">
            <v>0</v>
          </cell>
          <cell r="R128">
            <v>3</v>
          </cell>
          <cell r="S128">
            <v>0</v>
          </cell>
          <cell r="T128">
            <v>0</v>
          </cell>
          <cell r="U128">
            <v>0</v>
          </cell>
          <cell r="V128">
            <v>8</v>
          </cell>
          <cell r="W128">
            <v>2</v>
          </cell>
          <cell r="X128">
            <v>1</v>
          </cell>
          <cell r="Y128">
            <v>2</v>
          </cell>
          <cell r="Z128">
            <v>16</v>
          </cell>
          <cell r="AA128">
            <v>11</v>
          </cell>
          <cell r="AB128">
            <v>8</v>
          </cell>
          <cell r="AC128">
            <v>8</v>
          </cell>
          <cell r="AD128">
            <v>1</v>
          </cell>
          <cell r="AE128">
            <v>1</v>
          </cell>
          <cell r="AF128">
            <v>1</v>
          </cell>
          <cell r="AG128">
            <v>0</v>
          </cell>
          <cell r="AH128">
            <v>0</v>
          </cell>
          <cell r="AI128">
            <v>51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>
            <v>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>
            <v>3</v>
          </cell>
          <cell r="BP128">
            <v>0</v>
          </cell>
          <cell r="BQ128">
            <v>0</v>
          </cell>
          <cell r="BR128">
            <v>0</v>
          </cell>
          <cell r="BS128">
            <v>1</v>
          </cell>
          <cell r="BT128">
            <v>0</v>
          </cell>
          <cell r="BU128">
            <v>0</v>
          </cell>
          <cell r="BV128">
            <v>9</v>
          </cell>
          <cell r="BW128">
            <v>2</v>
          </cell>
          <cell r="BX128">
            <v>1</v>
          </cell>
          <cell r="BY128">
            <v>2</v>
          </cell>
          <cell r="BZ128">
            <v>21</v>
          </cell>
          <cell r="CA128">
            <v>15</v>
          </cell>
          <cell r="CB128">
            <v>12</v>
          </cell>
          <cell r="CC128">
            <v>11</v>
          </cell>
          <cell r="CD128">
            <v>1</v>
          </cell>
          <cell r="CE128">
            <v>4</v>
          </cell>
          <cell r="CF128">
            <v>2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>
            <v>18</v>
          </cell>
          <cell r="P129">
            <v>8</v>
          </cell>
          <cell r="Q129">
            <v>1</v>
          </cell>
          <cell r="R129">
            <v>12</v>
          </cell>
          <cell r="S129">
            <v>5</v>
          </cell>
          <cell r="T129">
            <v>0</v>
          </cell>
          <cell r="U129">
            <v>0</v>
          </cell>
          <cell r="V129">
            <v>105</v>
          </cell>
          <cell r="W129">
            <v>9</v>
          </cell>
          <cell r="X129">
            <v>4</v>
          </cell>
          <cell r="Y129">
            <v>5</v>
          </cell>
          <cell r="Z129">
            <v>9</v>
          </cell>
          <cell r="AA129">
            <v>7</v>
          </cell>
          <cell r="AB129">
            <v>4</v>
          </cell>
          <cell r="AC129">
            <v>9</v>
          </cell>
          <cell r="AD129">
            <v>3</v>
          </cell>
          <cell r="AE129">
            <v>7</v>
          </cell>
          <cell r="AF129">
            <v>3</v>
          </cell>
          <cell r="AG129">
            <v>0</v>
          </cell>
          <cell r="AH129">
            <v>0</v>
          </cell>
          <cell r="AI129">
            <v>60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34</v>
          </cell>
          <cell r="BX129">
            <v>8</v>
          </cell>
          <cell r="BY129">
            <v>13</v>
          </cell>
          <cell r="BZ129">
            <v>22</v>
          </cell>
          <cell r="CA129">
            <v>20</v>
          </cell>
          <cell r="CB129">
            <v>22</v>
          </cell>
          <cell r="CC129">
            <v>17</v>
          </cell>
          <cell r="CD129">
            <v>4</v>
          </cell>
          <cell r="CE129">
            <v>19</v>
          </cell>
          <cell r="CF129">
            <v>8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>
            <v>1</v>
          </cell>
          <cell r="P130">
            <v>3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16</v>
          </cell>
          <cell r="W130">
            <v>1</v>
          </cell>
          <cell r="X130">
            <v>0</v>
          </cell>
          <cell r="Y130">
            <v>0</v>
          </cell>
          <cell r="Z130">
            <v>2</v>
          </cell>
          <cell r="AA130">
            <v>5</v>
          </cell>
          <cell r="AB130">
            <v>1</v>
          </cell>
          <cell r="AC130">
            <v>0</v>
          </cell>
          <cell r="AD130">
            <v>3</v>
          </cell>
          <cell r="AE130">
            <v>1</v>
          </cell>
          <cell r="AF130">
            <v>0</v>
          </cell>
          <cell r="AG130">
            <v>0</v>
          </cell>
          <cell r="AH130">
            <v>0</v>
          </cell>
          <cell r="AI130">
            <v>13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>
            <v>0</v>
          </cell>
          <cell r="AP130">
            <v>1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3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1</v>
          </cell>
          <cell r="BT130">
            <v>0</v>
          </cell>
          <cell r="BU130">
            <v>0</v>
          </cell>
          <cell r="BV130">
            <v>2</v>
          </cell>
          <cell r="BW130">
            <v>12</v>
          </cell>
          <cell r="BX130">
            <v>0</v>
          </cell>
          <cell r="BY130">
            <v>0</v>
          </cell>
          <cell r="BZ130">
            <v>4</v>
          </cell>
          <cell r="CA130">
            <v>8</v>
          </cell>
          <cell r="CB130">
            <v>2</v>
          </cell>
          <cell r="CC130">
            <v>4</v>
          </cell>
          <cell r="CD130">
            <v>3</v>
          </cell>
          <cell r="CE130">
            <v>1</v>
          </cell>
          <cell r="CF130">
            <v>1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2</v>
          </cell>
          <cell r="O131">
            <v>1</v>
          </cell>
          <cell r="P131">
            <v>3</v>
          </cell>
          <cell r="Q131">
            <v>0</v>
          </cell>
          <cell r="R131">
            <v>1</v>
          </cell>
          <cell r="S131">
            <v>0</v>
          </cell>
          <cell r="T131">
            <v>0</v>
          </cell>
          <cell r="U131">
            <v>0</v>
          </cell>
          <cell r="V131">
            <v>8</v>
          </cell>
          <cell r="W131">
            <v>2</v>
          </cell>
          <cell r="X131">
            <v>0</v>
          </cell>
          <cell r="Y131">
            <v>1</v>
          </cell>
          <cell r="Z131">
            <v>0</v>
          </cell>
          <cell r="AA131">
            <v>11</v>
          </cell>
          <cell r="AB131">
            <v>1</v>
          </cell>
          <cell r="AC131">
            <v>2</v>
          </cell>
          <cell r="AD131">
            <v>0</v>
          </cell>
          <cell r="AE131">
            <v>3</v>
          </cell>
          <cell r="AF131">
            <v>0</v>
          </cell>
          <cell r="AG131">
            <v>0</v>
          </cell>
          <cell r="AH131">
            <v>0</v>
          </cell>
          <cell r="AI131">
            <v>20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3</v>
          </cell>
          <cell r="BX131">
            <v>0</v>
          </cell>
          <cell r="BY131">
            <v>1</v>
          </cell>
          <cell r="BZ131">
            <v>0</v>
          </cell>
          <cell r="CA131">
            <v>13</v>
          </cell>
          <cell r="CB131">
            <v>2</v>
          </cell>
          <cell r="CC131">
            <v>5</v>
          </cell>
          <cell r="CD131">
            <v>0</v>
          </cell>
          <cell r="CE131">
            <v>4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8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11</v>
          </cell>
          <cell r="AB132">
            <v>0</v>
          </cell>
          <cell r="AC132">
            <v>0</v>
          </cell>
          <cell r="AD132">
            <v>2</v>
          </cell>
          <cell r="AE132">
            <v>1</v>
          </cell>
          <cell r="AF132">
            <v>0</v>
          </cell>
          <cell r="AG132">
            <v>0</v>
          </cell>
          <cell r="AH132">
            <v>0</v>
          </cell>
          <cell r="AI132">
            <v>14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11</v>
          </cell>
          <cell r="CB132">
            <v>8</v>
          </cell>
          <cell r="CC132">
            <v>2</v>
          </cell>
          <cell r="CD132">
            <v>2</v>
          </cell>
          <cell r="CE132">
            <v>1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5</v>
          </cell>
          <cell r="W133">
            <v>3</v>
          </cell>
          <cell r="X133">
            <v>1</v>
          </cell>
          <cell r="Y133">
            <v>0</v>
          </cell>
          <cell r="Z133">
            <v>1</v>
          </cell>
          <cell r="AA133">
            <v>2</v>
          </cell>
          <cell r="AB133">
            <v>2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9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8</v>
          </cell>
          <cell r="BX133">
            <v>1</v>
          </cell>
          <cell r="BY133">
            <v>0</v>
          </cell>
          <cell r="BZ133">
            <v>1</v>
          </cell>
          <cell r="CA133">
            <v>2</v>
          </cell>
          <cell r="CB133">
            <v>2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>
            <v>2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4</v>
          </cell>
          <cell r="W134">
            <v>0</v>
          </cell>
          <cell r="X134">
            <v>6</v>
          </cell>
          <cell r="Y134">
            <v>8</v>
          </cell>
          <cell r="Z134">
            <v>5</v>
          </cell>
          <cell r="AA134">
            <v>4</v>
          </cell>
          <cell r="AB134">
            <v>6</v>
          </cell>
          <cell r="AC134">
            <v>6</v>
          </cell>
          <cell r="AD134">
            <v>0</v>
          </cell>
          <cell r="AE134">
            <v>4</v>
          </cell>
          <cell r="AF134">
            <v>0</v>
          </cell>
          <cell r="AG134">
            <v>0</v>
          </cell>
          <cell r="AH134">
            <v>0</v>
          </cell>
          <cell r="AI134">
            <v>39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8</v>
          </cell>
          <cell r="BY134">
            <v>8</v>
          </cell>
          <cell r="BZ134">
            <v>6</v>
          </cell>
          <cell r="CA134">
            <v>4</v>
          </cell>
          <cell r="CB134">
            <v>8</v>
          </cell>
          <cell r="CC134">
            <v>6</v>
          </cell>
          <cell r="CD134">
            <v>0</v>
          </cell>
          <cell r="CE134">
            <v>4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18</v>
          </cell>
          <cell r="W135">
            <v>1</v>
          </cell>
          <cell r="X135">
            <v>0</v>
          </cell>
          <cell r="Y135">
            <v>1</v>
          </cell>
          <cell r="Z135">
            <v>1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5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6</v>
          </cell>
          <cell r="BX135">
            <v>3</v>
          </cell>
          <cell r="BY135">
            <v>9</v>
          </cell>
          <cell r="BZ135">
            <v>2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5</v>
          </cell>
          <cell r="W136">
            <v>1</v>
          </cell>
          <cell r="X136">
            <v>2</v>
          </cell>
          <cell r="Y136">
            <v>0</v>
          </cell>
          <cell r="Z136">
            <v>0</v>
          </cell>
          <cell r="AA136">
            <v>0</v>
          </cell>
          <cell r="AB136">
            <v>2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5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3</v>
          </cell>
          <cell r="BX136">
            <v>3</v>
          </cell>
          <cell r="BY136">
            <v>0</v>
          </cell>
          <cell r="BZ136">
            <v>2</v>
          </cell>
          <cell r="CA136">
            <v>0</v>
          </cell>
          <cell r="CB136">
            <v>2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>
            <v>2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2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2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4</v>
          </cell>
          <cell r="M139">
            <v>0</v>
          </cell>
          <cell r="N139">
            <v>5</v>
          </cell>
          <cell r="O139">
            <v>2</v>
          </cell>
          <cell r="P139">
            <v>1</v>
          </cell>
          <cell r="Q139">
            <v>1</v>
          </cell>
          <cell r="R139">
            <v>1</v>
          </cell>
          <cell r="S139">
            <v>1</v>
          </cell>
          <cell r="T139">
            <v>0</v>
          </cell>
          <cell r="U139">
            <v>0</v>
          </cell>
          <cell r="V139">
            <v>25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1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4</v>
          </cell>
          <cell r="BX139">
            <v>7</v>
          </cell>
          <cell r="BY139">
            <v>4</v>
          </cell>
          <cell r="BZ139">
            <v>0</v>
          </cell>
          <cell r="CA139">
            <v>6</v>
          </cell>
          <cell r="CB139">
            <v>2</v>
          </cell>
          <cell r="CC139">
            <v>1</v>
          </cell>
          <cell r="CD139">
            <v>2</v>
          </cell>
          <cell r="CE139">
            <v>1</v>
          </cell>
          <cell r="CF139">
            <v>1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2</v>
          </cell>
          <cell r="O140">
            <v>3</v>
          </cell>
          <cell r="P140">
            <v>8</v>
          </cell>
          <cell r="Q140">
            <v>5</v>
          </cell>
          <cell r="R140">
            <v>2</v>
          </cell>
          <cell r="S140">
            <v>1</v>
          </cell>
          <cell r="T140">
            <v>0</v>
          </cell>
          <cell r="U140">
            <v>0</v>
          </cell>
          <cell r="V140">
            <v>39</v>
          </cell>
          <cell r="W140">
            <v>3</v>
          </cell>
          <cell r="X140">
            <v>1</v>
          </cell>
          <cell r="Y140">
            <v>2</v>
          </cell>
          <cell r="Z140">
            <v>2</v>
          </cell>
          <cell r="AA140">
            <v>2</v>
          </cell>
          <cell r="AB140">
            <v>3</v>
          </cell>
          <cell r="AC140">
            <v>5</v>
          </cell>
          <cell r="AD140">
            <v>0</v>
          </cell>
          <cell r="AE140">
            <v>4</v>
          </cell>
          <cell r="AF140">
            <v>0</v>
          </cell>
          <cell r="AG140">
            <v>0</v>
          </cell>
          <cell r="AH140">
            <v>0</v>
          </cell>
          <cell r="AI140">
            <v>22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1</v>
          </cell>
          <cell r="BO140">
            <v>0</v>
          </cell>
          <cell r="BP140">
            <v>0</v>
          </cell>
          <cell r="BQ140">
            <v>0</v>
          </cell>
          <cell r="BR140">
            <v>1</v>
          </cell>
          <cell r="BS140">
            <v>0</v>
          </cell>
          <cell r="BT140">
            <v>0</v>
          </cell>
          <cell r="BU140">
            <v>0</v>
          </cell>
          <cell r="BV140">
            <v>2</v>
          </cell>
          <cell r="BW140">
            <v>15</v>
          </cell>
          <cell r="BX140">
            <v>2</v>
          </cell>
          <cell r="BY140">
            <v>4</v>
          </cell>
          <cell r="BZ140">
            <v>6</v>
          </cell>
          <cell r="CA140">
            <v>5</v>
          </cell>
          <cell r="CB140">
            <v>6</v>
          </cell>
          <cell r="CC140">
            <v>13</v>
          </cell>
          <cell r="CD140">
            <v>6</v>
          </cell>
          <cell r="CE140">
            <v>7</v>
          </cell>
          <cell r="CF140">
            <v>1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>
            <v>1</v>
          </cell>
          <cell r="P141">
            <v>1</v>
          </cell>
          <cell r="Q141">
            <v>5</v>
          </cell>
          <cell r="R141">
            <v>1</v>
          </cell>
          <cell r="S141">
            <v>4</v>
          </cell>
          <cell r="T141">
            <v>0</v>
          </cell>
          <cell r="U141">
            <v>0</v>
          </cell>
          <cell r="V141">
            <v>48</v>
          </cell>
          <cell r="W141">
            <v>9</v>
          </cell>
          <cell r="X141">
            <v>12</v>
          </cell>
          <cell r="Y141">
            <v>8</v>
          </cell>
          <cell r="Z141">
            <v>11</v>
          </cell>
          <cell r="AA141">
            <v>7</v>
          </cell>
          <cell r="AB141">
            <v>7</v>
          </cell>
          <cell r="AC141">
            <v>11</v>
          </cell>
          <cell r="AD141">
            <v>13</v>
          </cell>
          <cell r="AE141">
            <v>6</v>
          </cell>
          <cell r="AF141">
            <v>2</v>
          </cell>
          <cell r="AG141">
            <v>0</v>
          </cell>
          <cell r="AH141">
            <v>0</v>
          </cell>
          <cell r="AI141">
            <v>86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1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1</v>
          </cell>
          <cell r="BW141">
            <v>19</v>
          </cell>
          <cell r="BX141">
            <v>22</v>
          </cell>
          <cell r="BY141">
            <v>19</v>
          </cell>
          <cell r="BZ141">
            <v>16</v>
          </cell>
          <cell r="CA141">
            <v>8</v>
          </cell>
          <cell r="CB141">
            <v>9</v>
          </cell>
          <cell r="CC141">
            <v>12</v>
          </cell>
          <cell r="CD141">
            <v>18</v>
          </cell>
          <cell r="CE141">
            <v>7</v>
          </cell>
          <cell r="CF141">
            <v>6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2</v>
          </cell>
          <cell r="W142">
            <v>0</v>
          </cell>
          <cell r="X142">
            <v>5</v>
          </cell>
          <cell r="Y142">
            <v>0</v>
          </cell>
          <cell r="Z142">
            <v>2</v>
          </cell>
          <cell r="AA142">
            <v>0</v>
          </cell>
          <cell r="AB142">
            <v>0</v>
          </cell>
          <cell r="AC142">
            <v>1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5</v>
          </cell>
          <cell r="BY142">
            <v>0</v>
          </cell>
          <cell r="BZ142">
            <v>3</v>
          </cell>
          <cell r="CA142">
            <v>0</v>
          </cell>
          <cell r="CB142">
            <v>0</v>
          </cell>
          <cell r="CC142">
            <v>2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>
            <v>0</v>
          </cell>
          <cell r="AB147">
            <v>1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2</v>
          </cell>
          <cell r="BZ147">
            <v>0</v>
          </cell>
          <cell r="CA147">
            <v>0</v>
          </cell>
          <cell r="CB147">
            <v>1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1</v>
          </cell>
          <cell r="AD148">
            <v>1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5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4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1</v>
          </cell>
          <cell r="CD148">
            <v>1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>
            <v>6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18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2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6</v>
          </cell>
          <cell r="BW149">
            <v>12</v>
          </cell>
          <cell r="BX149">
            <v>4</v>
          </cell>
          <cell r="BY149">
            <v>0</v>
          </cell>
          <cell r="BZ149">
            <v>2</v>
          </cell>
          <cell r="CA149">
            <v>0</v>
          </cell>
          <cell r="CB149">
            <v>8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2</v>
          </cell>
          <cell r="Y150">
            <v>0</v>
          </cell>
          <cell r="Z150">
            <v>5</v>
          </cell>
          <cell r="AA150">
            <v>1</v>
          </cell>
          <cell r="AB150">
            <v>3</v>
          </cell>
          <cell r="AC150">
            <v>0</v>
          </cell>
          <cell r="AD150">
            <v>0</v>
          </cell>
          <cell r="AE150">
            <v>3</v>
          </cell>
          <cell r="AF150">
            <v>0</v>
          </cell>
          <cell r="AG150">
            <v>0</v>
          </cell>
          <cell r="AH150">
            <v>0</v>
          </cell>
          <cell r="AI150">
            <v>14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2</v>
          </cell>
          <cell r="BY150">
            <v>0</v>
          </cell>
          <cell r="BZ150">
            <v>5</v>
          </cell>
          <cell r="CA150">
            <v>1</v>
          </cell>
          <cell r="CB150">
            <v>3</v>
          </cell>
          <cell r="CC150">
            <v>0</v>
          </cell>
          <cell r="CD150">
            <v>0</v>
          </cell>
          <cell r="CE150">
            <v>3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4</v>
          </cell>
          <cell r="N151">
            <v>0</v>
          </cell>
          <cell r="O151">
            <v>2</v>
          </cell>
          <cell r="P151">
            <v>3</v>
          </cell>
          <cell r="Q151">
            <v>0</v>
          </cell>
          <cell r="R151">
            <v>4</v>
          </cell>
          <cell r="S151">
            <v>2</v>
          </cell>
          <cell r="T151">
            <v>0</v>
          </cell>
          <cell r="U151">
            <v>0</v>
          </cell>
          <cell r="V151">
            <v>15</v>
          </cell>
          <cell r="W151">
            <v>2</v>
          </cell>
          <cell r="X151">
            <v>0</v>
          </cell>
          <cell r="Y151">
            <v>6</v>
          </cell>
          <cell r="Z151">
            <v>1</v>
          </cell>
          <cell r="AA151">
            <v>1</v>
          </cell>
          <cell r="AB151">
            <v>7</v>
          </cell>
          <cell r="AC151">
            <v>1</v>
          </cell>
          <cell r="AD151">
            <v>0</v>
          </cell>
          <cell r="AE151">
            <v>3</v>
          </cell>
          <cell r="AF151">
            <v>5</v>
          </cell>
          <cell r="AG151">
            <v>0</v>
          </cell>
          <cell r="AH151">
            <v>0</v>
          </cell>
          <cell r="AI151">
            <v>26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1</v>
          </cell>
          <cell r="BQ151">
            <v>0</v>
          </cell>
          <cell r="BR151">
            <v>2</v>
          </cell>
          <cell r="BS151">
            <v>0</v>
          </cell>
          <cell r="BT151">
            <v>0</v>
          </cell>
          <cell r="BU151">
            <v>0</v>
          </cell>
          <cell r="BV151">
            <v>3</v>
          </cell>
          <cell r="BW151">
            <v>2</v>
          </cell>
          <cell r="BX151">
            <v>0</v>
          </cell>
          <cell r="BY151">
            <v>6</v>
          </cell>
          <cell r="BZ151">
            <v>5</v>
          </cell>
          <cell r="CA151">
            <v>1</v>
          </cell>
          <cell r="CB151">
            <v>10</v>
          </cell>
          <cell r="CC151">
            <v>5</v>
          </cell>
          <cell r="CD151">
            <v>0</v>
          </cell>
          <cell r="CE151">
            <v>9</v>
          </cell>
          <cell r="CF151">
            <v>7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5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7</v>
          </cell>
          <cell r="T152">
            <v>0</v>
          </cell>
          <cell r="U152">
            <v>0</v>
          </cell>
          <cell r="V152">
            <v>28</v>
          </cell>
          <cell r="W152">
            <v>0</v>
          </cell>
          <cell r="X152">
            <v>2</v>
          </cell>
          <cell r="Y152">
            <v>0</v>
          </cell>
          <cell r="Z152">
            <v>1</v>
          </cell>
          <cell r="AA152">
            <v>0</v>
          </cell>
          <cell r="AB152">
            <v>1</v>
          </cell>
          <cell r="AC152">
            <v>0</v>
          </cell>
          <cell r="AD152">
            <v>0</v>
          </cell>
          <cell r="AE152">
            <v>0</v>
          </cell>
          <cell r="AF152">
            <v>1</v>
          </cell>
          <cell r="AG152">
            <v>0</v>
          </cell>
          <cell r="AH152">
            <v>0</v>
          </cell>
          <cell r="AI152">
            <v>5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6</v>
          </cell>
          <cell r="CA152">
            <v>5</v>
          </cell>
          <cell r="CB152">
            <v>1</v>
          </cell>
          <cell r="CC152">
            <v>0</v>
          </cell>
          <cell r="CD152">
            <v>0</v>
          </cell>
          <cell r="CE152">
            <v>2</v>
          </cell>
          <cell r="CF152">
            <v>8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3</v>
          </cell>
          <cell r="X153">
            <v>7</v>
          </cell>
          <cell r="Y153">
            <v>0</v>
          </cell>
          <cell r="Z153">
            <v>3</v>
          </cell>
          <cell r="AA153">
            <v>17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4</v>
          </cell>
          <cell r="AG153">
            <v>0</v>
          </cell>
          <cell r="AH153">
            <v>0</v>
          </cell>
          <cell r="AI153">
            <v>34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3</v>
          </cell>
          <cell r="BX153">
            <v>7</v>
          </cell>
          <cell r="BY153">
            <v>0</v>
          </cell>
          <cell r="BZ153">
            <v>3</v>
          </cell>
          <cell r="CA153">
            <v>17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4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8</v>
          </cell>
          <cell r="O154">
            <v>5</v>
          </cell>
          <cell r="P154">
            <v>0</v>
          </cell>
          <cell r="Q154">
            <v>0</v>
          </cell>
          <cell r="R154">
            <v>11</v>
          </cell>
          <cell r="S154">
            <v>0</v>
          </cell>
          <cell r="T154">
            <v>0</v>
          </cell>
          <cell r="U154">
            <v>0</v>
          </cell>
          <cell r="V154">
            <v>30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3</v>
          </cell>
          <cell r="AF154">
            <v>0</v>
          </cell>
          <cell r="AG154">
            <v>0</v>
          </cell>
          <cell r="AH154">
            <v>0</v>
          </cell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9</v>
          </cell>
          <cell r="CB154">
            <v>5</v>
          </cell>
          <cell r="CC154">
            <v>0</v>
          </cell>
          <cell r="CD154">
            <v>0</v>
          </cell>
          <cell r="CE154">
            <v>14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12</v>
          </cell>
          <cell r="O155">
            <v>8</v>
          </cell>
          <cell r="P155">
            <v>19</v>
          </cell>
          <cell r="Q155">
            <v>8</v>
          </cell>
          <cell r="R155">
            <v>14</v>
          </cell>
          <cell r="S155">
            <v>21</v>
          </cell>
          <cell r="T155">
            <v>0</v>
          </cell>
          <cell r="U155">
            <v>0</v>
          </cell>
          <cell r="V155">
            <v>145</v>
          </cell>
          <cell r="W155">
            <v>13</v>
          </cell>
          <cell r="X155">
            <v>10</v>
          </cell>
          <cell r="Y155">
            <v>10</v>
          </cell>
          <cell r="Z155">
            <v>5</v>
          </cell>
          <cell r="AA155">
            <v>14</v>
          </cell>
          <cell r="AB155">
            <v>36</v>
          </cell>
          <cell r="AC155">
            <v>27</v>
          </cell>
          <cell r="AD155">
            <v>30</v>
          </cell>
          <cell r="AE155">
            <v>39</v>
          </cell>
          <cell r="AF155">
            <v>25</v>
          </cell>
          <cell r="AG155">
            <v>0</v>
          </cell>
          <cell r="AH155">
            <v>0</v>
          </cell>
          <cell r="AI155">
            <v>209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>
            <v>0</v>
          </cell>
          <cell r="AP155">
            <v>1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6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>
            <v>4</v>
          </cell>
          <cell r="BP155">
            <v>5</v>
          </cell>
          <cell r="BQ155">
            <v>1</v>
          </cell>
          <cell r="BR155">
            <v>0</v>
          </cell>
          <cell r="BS155">
            <v>2</v>
          </cell>
          <cell r="BT155">
            <v>0</v>
          </cell>
          <cell r="BU155">
            <v>0</v>
          </cell>
          <cell r="BV155">
            <v>26</v>
          </cell>
          <cell r="BW155">
            <v>41</v>
          </cell>
          <cell r="BX155">
            <v>24</v>
          </cell>
          <cell r="BY155">
            <v>34</v>
          </cell>
          <cell r="BZ155">
            <v>20</v>
          </cell>
          <cell r="CA155">
            <v>27</v>
          </cell>
          <cell r="CB155">
            <v>48</v>
          </cell>
          <cell r="CC155">
            <v>52</v>
          </cell>
          <cell r="CD155">
            <v>39</v>
          </cell>
          <cell r="CE155">
            <v>53</v>
          </cell>
          <cell r="CF155">
            <v>48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4</v>
          </cell>
          <cell r="O156">
            <v>0</v>
          </cell>
          <cell r="P156">
            <v>4</v>
          </cell>
          <cell r="Q156">
            <v>3</v>
          </cell>
          <cell r="R156">
            <v>0</v>
          </cell>
          <cell r="S156">
            <v>2</v>
          </cell>
          <cell r="T156">
            <v>0</v>
          </cell>
          <cell r="U156">
            <v>0</v>
          </cell>
          <cell r="V156">
            <v>17</v>
          </cell>
          <cell r="W156">
            <v>2</v>
          </cell>
          <cell r="X156">
            <v>1</v>
          </cell>
          <cell r="Y156">
            <v>0</v>
          </cell>
          <cell r="Z156">
            <v>1</v>
          </cell>
          <cell r="AA156">
            <v>3</v>
          </cell>
          <cell r="AB156">
            <v>0</v>
          </cell>
          <cell r="AC156">
            <v>3</v>
          </cell>
          <cell r="AD156">
            <v>7</v>
          </cell>
          <cell r="AE156">
            <v>0</v>
          </cell>
          <cell r="AF156">
            <v>2</v>
          </cell>
          <cell r="AG156">
            <v>0</v>
          </cell>
          <cell r="AH156">
            <v>0</v>
          </cell>
          <cell r="AI156">
            <v>19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2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3</v>
          </cell>
          <cell r="BW156">
            <v>3</v>
          </cell>
          <cell r="BX156">
            <v>1</v>
          </cell>
          <cell r="BY156">
            <v>1</v>
          </cell>
          <cell r="BZ156">
            <v>4</v>
          </cell>
          <cell r="CA156">
            <v>7</v>
          </cell>
          <cell r="CB156">
            <v>0</v>
          </cell>
          <cell r="CC156">
            <v>7</v>
          </cell>
          <cell r="CD156">
            <v>12</v>
          </cell>
          <cell r="CE156">
            <v>0</v>
          </cell>
          <cell r="CF156">
            <v>4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2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8</v>
          </cell>
          <cell r="W157">
            <v>4</v>
          </cell>
          <cell r="X157">
            <v>13</v>
          </cell>
          <cell r="Y157">
            <v>5</v>
          </cell>
          <cell r="Z157">
            <v>5</v>
          </cell>
          <cell r="AA157">
            <v>7</v>
          </cell>
          <cell r="AB157">
            <v>0</v>
          </cell>
          <cell r="AC157">
            <v>0</v>
          </cell>
          <cell r="AD157">
            <v>7</v>
          </cell>
          <cell r="AE157">
            <v>6</v>
          </cell>
          <cell r="AF157">
            <v>0</v>
          </cell>
          <cell r="AG157">
            <v>0</v>
          </cell>
          <cell r="AH157">
            <v>0</v>
          </cell>
          <cell r="AI157">
            <v>47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5</v>
          </cell>
          <cell r="BX157">
            <v>15</v>
          </cell>
          <cell r="BY157">
            <v>7</v>
          </cell>
          <cell r="BZ157">
            <v>7</v>
          </cell>
          <cell r="CA157">
            <v>9</v>
          </cell>
          <cell r="CB157">
            <v>0</v>
          </cell>
          <cell r="CC157">
            <v>0</v>
          </cell>
          <cell r="CD157">
            <v>7</v>
          </cell>
          <cell r="CE157">
            <v>6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1</v>
          </cell>
          <cell r="X158">
            <v>1</v>
          </cell>
          <cell r="Y158">
            <v>3</v>
          </cell>
          <cell r="Z158">
            <v>1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4</v>
          </cell>
          <cell r="AF158">
            <v>0</v>
          </cell>
          <cell r="AG158">
            <v>0</v>
          </cell>
          <cell r="AH158">
            <v>0</v>
          </cell>
          <cell r="AI158">
            <v>10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1</v>
          </cell>
          <cell r="BW158">
            <v>2</v>
          </cell>
          <cell r="BX158">
            <v>1</v>
          </cell>
          <cell r="BY158">
            <v>3</v>
          </cell>
          <cell r="BZ158">
            <v>1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4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3</v>
          </cell>
          <cell r="O159">
            <v>2</v>
          </cell>
          <cell r="P159">
            <v>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22</v>
          </cell>
          <cell r="W159">
            <v>8</v>
          </cell>
          <cell r="X159">
            <v>14</v>
          </cell>
          <cell r="Y159">
            <v>9</v>
          </cell>
          <cell r="Z159">
            <v>12</v>
          </cell>
          <cell r="AA159">
            <v>3</v>
          </cell>
          <cell r="AB159">
            <v>7</v>
          </cell>
          <cell r="AC159">
            <v>9</v>
          </cell>
          <cell r="AD159">
            <v>11</v>
          </cell>
          <cell r="AE159">
            <v>7</v>
          </cell>
          <cell r="AF159">
            <v>0</v>
          </cell>
          <cell r="AG159">
            <v>0</v>
          </cell>
          <cell r="AH159">
            <v>0</v>
          </cell>
          <cell r="AI159">
            <v>80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11</v>
          </cell>
          <cell r="BX159">
            <v>19</v>
          </cell>
          <cell r="BY159">
            <v>10</v>
          </cell>
          <cell r="BZ159">
            <v>17</v>
          </cell>
          <cell r="CA159">
            <v>6</v>
          </cell>
          <cell r="CB159">
            <v>9</v>
          </cell>
          <cell r="CC159">
            <v>12</v>
          </cell>
          <cell r="CD159">
            <v>11</v>
          </cell>
          <cell r="CE159">
            <v>7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6</v>
          </cell>
          <cell r="X160">
            <v>12</v>
          </cell>
          <cell r="Y160">
            <v>3</v>
          </cell>
          <cell r="Z160">
            <v>10</v>
          </cell>
          <cell r="AA160">
            <v>7</v>
          </cell>
          <cell r="AB160">
            <v>3</v>
          </cell>
          <cell r="AC160">
            <v>7</v>
          </cell>
          <cell r="AD160">
            <v>7</v>
          </cell>
          <cell r="AE160">
            <v>7</v>
          </cell>
          <cell r="AF160">
            <v>0</v>
          </cell>
          <cell r="AG160">
            <v>0</v>
          </cell>
          <cell r="AH160">
            <v>0</v>
          </cell>
          <cell r="AI160">
            <v>62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>
            <v>1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3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>
            <v>0</v>
          </cell>
          <cell r="BP160">
            <v>2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4</v>
          </cell>
          <cell r="BW160">
            <v>6</v>
          </cell>
          <cell r="BX160">
            <v>15</v>
          </cell>
          <cell r="BY160">
            <v>3</v>
          </cell>
          <cell r="BZ160">
            <v>11</v>
          </cell>
          <cell r="CA160">
            <v>7</v>
          </cell>
          <cell r="CB160">
            <v>4</v>
          </cell>
          <cell r="CC160">
            <v>9</v>
          </cell>
          <cell r="CD160">
            <v>7</v>
          </cell>
          <cell r="CE160">
            <v>7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1</v>
          </cell>
          <cell r="N161">
            <v>0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4</v>
          </cell>
          <cell r="W161">
            <v>7</v>
          </cell>
          <cell r="X161">
            <v>0</v>
          </cell>
          <cell r="Y161">
            <v>4</v>
          </cell>
          <cell r="Z161">
            <v>2</v>
          </cell>
          <cell r="AA161">
            <v>0</v>
          </cell>
          <cell r="AB161">
            <v>3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16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8</v>
          </cell>
          <cell r="BX161">
            <v>0</v>
          </cell>
          <cell r="BY161">
            <v>5</v>
          </cell>
          <cell r="BZ161">
            <v>3</v>
          </cell>
          <cell r="CA161">
            <v>0</v>
          </cell>
          <cell r="CB161">
            <v>5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2</v>
          </cell>
          <cell r="O162">
            <v>0</v>
          </cell>
          <cell r="P162">
            <v>4</v>
          </cell>
          <cell r="Q162">
            <v>2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13</v>
          </cell>
          <cell r="W162">
            <v>2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3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  <cell r="BP162">
            <v>0</v>
          </cell>
          <cell r="BQ162">
            <v>1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2</v>
          </cell>
          <cell r="BW162">
            <v>4</v>
          </cell>
          <cell r="BX162">
            <v>1</v>
          </cell>
          <cell r="BY162">
            <v>0</v>
          </cell>
          <cell r="BZ162">
            <v>2</v>
          </cell>
          <cell r="CA162">
            <v>3</v>
          </cell>
          <cell r="CB162">
            <v>2</v>
          </cell>
          <cell r="CC162">
            <v>7</v>
          </cell>
          <cell r="CD162">
            <v>3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2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1</v>
          </cell>
          <cell r="W164">
            <v>0</v>
          </cell>
          <cell r="X164">
            <v>2</v>
          </cell>
          <cell r="Y164">
            <v>0</v>
          </cell>
          <cell r="Z164">
            <v>2</v>
          </cell>
          <cell r="AA164">
            <v>1</v>
          </cell>
          <cell r="AB164">
            <v>0</v>
          </cell>
          <cell r="AC164">
            <v>2</v>
          </cell>
          <cell r="AD164">
            <v>1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8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2</v>
          </cell>
          <cell r="BY164">
            <v>1</v>
          </cell>
          <cell r="BZ164">
            <v>3</v>
          </cell>
          <cell r="CA164">
            <v>1</v>
          </cell>
          <cell r="CB164">
            <v>0</v>
          </cell>
          <cell r="CC164">
            <v>3</v>
          </cell>
          <cell r="CD164">
            <v>1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3</v>
          </cell>
          <cell r="P165">
            <v>3</v>
          </cell>
          <cell r="Q165">
            <v>2</v>
          </cell>
          <cell r="R165">
            <v>1</v>
          </cell>
          <cell r="S165">
            <v>0</v>
          </cell>
          <cell r="T165">
            <v>0</v>
          </cell>
          <cell r="U165">
            <v>0</v>
          </cell>
          <cell r="V165">
            <v>13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3</v>
          </cell>
          <cell r="BX165">
            <v>0</v>
          </cell>
          <cell r="BY165">
            <v>1</v>
          </cell>
          <cell r="BZ165">
            <v>0</v>
          </cell>
          <cell r="CA165">
            <v>0</v>
          </cell>
          <cell r="CB165">
            <v>4</v>
          </cell>
          <cell r="CC165">
            <v>3</v>
          </cell>
          <cell r="CD165">
            <v>2</v>
          </cell>
          <cell r="CE165">
            <v>1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>
            <v>0</v>
          </cell>
          <cell r="P166">
            <v>2</v>
          </cell>
          <cell r="Q166">
            <v>3</v>
          </cell>
          <cell r="R166">
            <v>2</v>
          </cell>
          <cell r="S166">
            <v>0</v>
          </cell>
          <cell r="T166">
            <v>0</v>
          </cell>
          <cell r="U166">
            <v>0</v>
          </cell>
          <cell r="V166">
            <v>12</v>
          </cell>
          <cell r="W166">
            <v>0</v>
          </cell>
          <cell r="X166">
            <v>5</v>
          </cell>
          <cell r="Y166">
            <v>1</v>
          </cell>
          <cell r="Z166">
            <v>0</v>
          </cell>
          <cell r="AA166">
            <v>0</v>
          </cell>
          <cell r="AB166">
            <v>7</v>
          </cell>
          <cell r="AC166">
            <v>16</v>
          </cell>
          <cell r="AD166">
            <v>4</v>
          </cell>
          <cell r="AE166">
            <v>11</v>
          </cell>
          <cell r="AF166">
            <v>7</v>
          </cell>
          <cell r="AG166">
            <v>0</v>
          </cell>
          <cell r="AH166">
            <v>0</v>
          </cell>
          <cell r="AI166">
            <v>51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1</v>
          </cell>
          <cell r="BW166">
            <v>0</v>
          </cell>
          <cell r="BX166">
            <v>10</v>
          </cell>
          <cell r="BY166">
            <v>2</v>
          </cell>
          <cell r="BZ166">
            <v>1</v>
          </cell>
          <cell r="CA166">
            <v>0</v>
          </cell>
          <cell r="CB166">
            <v>7</v>
          </cell>
          <cell r="CC166">
            <v>18</v>
          </cell>
          <cell r="CD166">
            <v>7</v>
          </cell>
          <cell r="CE166">
            <v>13</v>
          </cell>
          <cell r="CF166">
            <v>7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>
            <v>33</v>
          </cell>
          <cell r="P167">
            <v>27</v>
          </cell>
          <cell r="Q167">
            <v>26</v>
          </cell>
          <cell r="R167">
            <v>17</v>
          </cell>
          <cell r="S167">
            <v>9</v>
          </cell>
          <cell r="T167">
            <v>0</v>
          </cell>
          <cell r="U167">
            <v>0</v>
          </cell>
          <cell r="V167">
            <v>226</v>
          </cell>
          <cell r="W167">
            <v>0</v>
          </cell>
          <cell r="X167">
            <v>0</v>
          </cell>
          <cell r="Y167">
            <v>0</v>
          </cell>
          <cell r="Z167">
            <v>5</v>
          </cell>
          <cell r="AA167">
            <v>0</v>
          </cell>
          <cell r="AB167">
            <v>3</v>
          </cell>
          <cell r="AC167">
            <v>5</v>
          </cell>
          <cell r="AD167">
            <v>12</v>
          </cell>
          <cell r="AE167">
            <v>4</v>
          </cell>
          <cell r="AF167">
            <v>13</v>
          </cell>
          <cell r="AG167">
            <v>0</v>
          </cell>
          <cell r="AH167">
            <v>0</v>
          </cell>
          <cell r="AI167">
            <v>42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2</v>
          </cell>
          <cell r="AQ167">
            <v>0</v>
          </cell>
          <cell r="AR167">
            <v>1</v>
          </cell>
          <cell r="AS167">
            <v>0</v>
          </cell>
          <cell r="AT167">
            <v>0</v>
          </cell>
          <cell r="AU167">
            <v>0</v>
          </cell>
          <cell r="AV167">
            <v>3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1</v>
          </cell>
          <cell r="BW167">
            <v>32</v>
          </cell>
          <cell r="BX167">
            <v>0</v>
          </cell>
          <cell r="BY167">
            <v>24</v>
          </cell>
          <cell r="BZ167">
            <v>25</v>
          </cell>
          <cell r="CA167">
            <v>38</v>
          </cell>
          <cell r="CB167">
            <v>37</v>
          </cell>
          <cell r="CC167">
            <v>34</v>
          </cell>
          <cell r="CD167">
            <v>38</v>
          </cell>
          <cell r="CE167">
            <v>22</v>
          </cell>
          <cell r="CF167">
            <v>22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>
            <v>2</v>
          </cell>
          <cell r="P168">
            <v>2</v>
          </cell>
          <cell r="Q168">
            <v>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20</v>
          </cell>
          <cell r="W168">
            <v>2</v>
          </cell>
          <cell r="X168">
            <v>2</v>
          </cell>
          <cell r="Y168">
            <v>3</v>
          </cell>
          <cell r="Z168">
            <v>4</v>
          </cell>
          <cell r="AA168">
            <v>4</v>
          </cell>
          <cell r="AB168">
            <v>2</v>
          </cell>
          <cell r="AC168">
            <v>7</v>
          </cell>
          <cell r="AD168">
            <v>6</v>
          </cell>
          <cell r="AE168">
            <v>2</v>
          </cell>
          <cell r="AF168">
            <v>0</v>
          </cell>
          <cell r="AG168">
            <v>0</v>
          </cell>
          <cell r="AH168">
            <v>0</v>
          </cell>
          <cell r="AI168">
            <v>32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>
            <v>0</v>
          </cell>
          <cell r="BP168">
            <v>0</v>
          </cell>
          <cell r="BQ168">
            <v>1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3</v>
          </cell>
          <cell r="BW168">
            <v>2</v>
          </cell>
          <cell r="BX168">
            <v>2</v>
          </cell>
          <cell r="BY168">
            <v>11</v>
          </cell>
          <cell r="BZ168">
            <v>6</v>
          </cell>
          <cell r="CA168">
            <v>12</v>
          </cell>
          <cell r="CB168">
            <v>4</v>
          </cell>
          <cell r="CC168">
            <v>9</v>
          </cell>
          <cell r="CD168">
            <v>8</v>
          </cell>
          <cell r="CE168">
            <v>2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>
            <v>3</v>
          </cell>
          <cell r="P169">
            <v>0</v>
          </cell>
          <cell r="Q169">
            <v>1</v>
          </cell>
          <cell r="R169">
            <v>1</v>
          </cell>
          <cell r="S169">
            <v>2</v>
          </cell>
          <cell r="T169">
            <v>0</v>
          </cell>
          <cell r="U169">
            <v>0</v>
          </cell>
          <cell r="V169">
            <v>10</v>
          </cell>
          <cell r="W169">
            <v>1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>
            <v>2</v>
          </cell>
          <cell r="AC169">
            <v>1</v>
          </cell>
          <cell r="AD169">
            <v>0</v>
          </cell>
          <cell r="AE169">
            <v>3</v>
          </cell>
          <cell r="AF169">
            <v>2</v>
          </cell>
          <cell r="AG169">
            <v>0</v>
          </cell>
          <cell r="AH169">
            <v>0</v>
          </cell>
          <cell r="AI169">
            <v>10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5</v>
          </cell>
          <cell r="CC169">
            <v>1</v>
          </cell>
          <cell r="CD169">
            <v>1</v>
          </cell>
          <cell r="CE169">
            <v>4</v>
          </cell>
          <cell r="CF169">
            <v>4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>
            <v>5</v>
          </cell>
          <cell r="P170">
            <v>8</v>
          </cell>
          <cell r="Q170">
            <v>10</v>
          </cell>
          <cell r="R170">
            <v>4</v>
          </cell>
          <cell r="S170">
            <v>0</v>
          </cell>
          <cell r="T170">
            <v>0</v>
          </cell>
          <cell r="U170">
            <v>0</v>
          </cell>
          <cell r="V170">
            <v>58</v>
          </cell>
          <cell r="W170">
            <v>0</v>
          </cell>
          <cell r="X170">
            <v>4</v>
          </cell>
          <cell r="Y170">
            <v>7</v>
          </cell>
          <cell r="Z170">
            <v>3</v>
          </cell>
          <cell r="AA170">
            <v>1</v>
          </cell>
          <cell r="AB170">
            <v>3</v>
          </cell>
          <cell r="AC170">
            <v>4</v>
          </cell>
          <cell r="AD170">
            <v>6</v>
          </cell>
          <cell r="AE170">
            <v>0</v>
          </cell>
          <cell r="AF170">
            <v>1</v>
          </cell>
          <cell r="AG170">
            <v>0</v>
          </cell>
          <cell r="AH170">
            <v>0</v>
          </cell>
          <cell r="AI170">
            <v>29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>
            <v>1</v>
          </cell>
          <cell r="AP170">
            <v>3</v>
          </cell>
          <cell r="AQ170">
            <v>7</v>
          </cell>
          <cell r="AR170">
            <v>2</v>
          </cell>
          <cell r="AS170">
            <v>0</v>
          </cell>
          <cell r="AT170">
            <v>0</v>
          </cell>
          <cell r="AU170">
            <v>0</v>
          </cell>
          <cell r="AV170">
            <v>19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10</v>
          </cell>
          <cell r="BX170">
            <v>13</v>
          </cell>
          <cell r="BY170">
            <v>15</v>
          </cell>
          <cell r="BZ170">
            <v>8</v>
          </cell>
          <cell r="CA170">
            <v>6</v>
          </cell>
          <cell r="CB170">
            <v>9</v>
          </cell>
          <cell r="CC170">
            <v>15</v>
          </cell>
          <cell r="CD170">
            <v>23</v>
          </cell>
          <cell r="CE170">
            <v>6</v>
          </cell>
          <cell r="CF170">
            <v>1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0</v>
          </cell>
          <cell r="Q171">
            <v>3</v>
          </cell>
          <cell r="R171">
            <v>0</v>
          </cell>
          <cell r="S171">
            <v>1</v>
          </cell>
          <cell r="T171">
            <v>0</v>
          </cell>
          <cell r="U171">
            <v>0</v>
          </cell>
          <cell r="V171">
            <v>9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1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3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0</v>
          </cell>
          <cell r="CF171">
            <v>1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>
            <v>5</v>
          </cell>
          <cell r="P172">
            <v>0</v>
          </cell>
          <cell r="Q172">
            <v>3</v>
          </cell>
          <cell r="R172">
            <v>2</v>
          </cell>
          <cell r="S172">
            <v>2</v>
          </cell>
          <cell r="T172">
            <v>0</v>
          </cell>
          <cell r="U172">
            <v>0</v>
          </cell>
          <cell r="V172">
            <v>29</v>
          </cell>
          <cell r="W172">
            <v>1</v>
          </cell>
          <cell r="X172">
            <v>1</v>
          </cell>
          <cell r="Y172">
            <v>1</v>
          </cell>
          <cell r="Z172">
            <v>0</v>
          </cell>
          <cell r="AA172">
            <v>1</v>
          </cell>
          <cell r="AB172">
            <v>2</v>
          </cell>
          <cell r="AC172">
            <v>0</v>
          </cell>
          <cell r="AD172">
            <v>1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7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1</v>
          </cell>
          <cell r="BW172">
            <v>9</v>
          </cell>
          <cell r="BX172">
            <v>2</v>
          </cell>
          <cell r="BY172">
            <v>3</v>
          </cell>
          <cell r="BZ172">
            <v>2</v>
          </cell>
          <cell r="CA172">
            <v>6</v>
          </cell>
          <cell r="CB172">
            <v>7</v>
          </cell>
          <cell r="CC172">
            <v>0</v>
          </cell>
          <cell r="CD172">
            <v>4</v>
          </cell>
          <cell r="CE172">
            <v>2</v>
          </cell>
          <cell r="CF172">
            <v>2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>
            <v>34</v>
          </cell>
          <cell r="P173">
            <v>29</v>
          </cell>
          <cell r="Q173">
            <v>4</v>
          </cell>
          <cell r="R173">
            <v>38</v>
          </cell>
          <cell r="S173">
            <v>33</v>
          </cell>
          <cell r="T173">
            <v>0</v>
          </cell>
          <cell r="U173">
            <v>0</v>
          </cell>
          <cell r="V173">
            <v>221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1</v>
          </cell>
          <cell r="AC173">
            <v>0</v>
          </cell>
          <cell r="AD173">
            <v>17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18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35</v>
          </cell>
          <cell r="CC173">
            <v>29</v>
          </cell>
          <cell r="CD173">
            <v>21</v>
          </cell>
          <cell r="CE173">
            <v>38</v>
          </cell>
          <cell r="CF173">
            <v>33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>
            <v>12</v>
          </cell>
          <cell r="P174">
            <v>16</v>
          </cell>
          <cell r="Q174">
            <v>17</v>
          </cell>
          <cell r="R174">
            <v>17</v>
          </cell>
          <cell r="S174">
            <v>7</v>
          </cell>
          <cell r="T174">
            <v>0</v>
          </cell>
          <cell r="U174">
            <v>0</v>
          </cell>
          <cell r="V174">
            <v>116</v>
          </cell>
          <cell r="W174">
            <v>1</v>
          </cell>
          <cell r="X174">
            <v>1</v>
          </cell>
          <cell r="Y174">
            <v>0</v>
          </cell>
          <cell r="Z174">
            <v>5</v>
          </cell>
          <cell r="AA174">
            <v>4</v>
          </cell>
          <cell r="AB174">
            <v>3</v>
          </cell>
          <cell r="AC174">
            <v>3</v>
          </cell>
          <cell r="AD174">
            <v>0</v>
          </cell>
          <cell r="AE174">
            <v>2</v>
          </cell>
          <cell r="AF174">
            <v>3</v>
          </cell>
          <cell r="AG174">
            <v>0</v>
          </cell>
          <cell r="AH174">
            <v>0</v>
          </cell>
          <cell r="AI174">
            <v>22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7</v>
          </cell>
          <cell r="BX174">
            <v>4</v>
          </cell>
          <cell r="BY174">
            <v>2</v>
          </cell>
          <cell r="BZ174">
            <v>21</v>
          </cell>
          <cell r="CA174">
            <v>25</v>
          </cell>
          <cell r="CB174">
            <v>15</v>
          </cell>
          <cell r="CC174">
            <v>19</v>
          </cell>
          <cell r="CD174">
            <v>17</v>
          </cell>
          <cell r="CE174">
            <v>19</v>
          </cell>
          <cell r="CF174">
            <v>10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>
            <v>0</v>
          </cell>
          <cell r="P175">
            <v>5</v>
          </cell>
          <cell r="Q175">
            <v>0</v>
          </cell>
          <cell r="R175">
            <v>1</v>
          </cell>
          <cell r="S175">
            <v>1</v>
          </cell>
          <cell r="T175">
            <v>0</v>
          </cell>
          <cell r="U175">
            <v>0</v>
          </cell>
          <cell r="V175">
            <v>24</v>
          </cell>
          <cell r="W175">
            <v>0</v>
          </cell>
          <cell r="X175">
            <v>1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2</v>
          </cell>
          <cell r="AD175">
            <v>9</v>
          </cell>
          <cell r="AE175">
            <v>6</v>
          </cell>
          <cell r="AF175">
            <v>4</v>
          </cell>
          <cell r="AG175">
            <v>0</v>
          </cell>
          <cell r="AH175">
            <v>0</v>
          </cell>
          <cell r="AI175">
            <v>22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>
            <v>0</v>
          </cell>
          <cell r="BP175">
            <v>1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2</v>
          </cell>
          <cell r="BW175">
            <v>0</v>
          </cell>
          <cell r="BX175">
            <v>4</v>
          </cell>
          <cell r="BY175">
            <v>4</v>
          </cell>
          <cell r="BZ175">
            <v>11</v>
          </cell>
          <cell r="CA175">
            <v>1</v>
          </cell>
          <cell r="CB175">
            <v>0</v>
          </cell>
          <cell r="CC175">
            <v>8</v>
          </cell>
          <cell r="CD175">
            <v>9</v>
          </cell>
          <cell r="CE175">
            <v>7</v>
          </cell>
          <cell r="CF175">
            <v>5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39</v>
          </cell>
          <cell r="O176">
            <v>16</v>
          </cell>
          <cell r="P176">
            <v>8</v>
          </cell>
          <cell r="Q176">
            <v>11</v>
          </cell>
          <cell r="R176">
            <v>12</v>
          </cell>
          <cell r="S176">
            <v>1</v>
          </cell>
          <cell r="T176">
            <v>0</v>
          </cell>
          <cell r="U176">
            <v>0</v>
          </cell>
          <cell r="V176">
            <v>129</v>
          </cell>
          <cell r="W176">
            <v>4</v>
          </cell>
          <cell r="X176">
            <v>1</v>
          </cell>
          <cell r="Y176">
            <v>2</v>
          </cell>
          <cell r="Z176">
            <v>0</v>
          </cell>
          <cell r="AA176">
            <v>7</v>
          </cell>
          <cell r="AB176">
            <v>3</v>
          </cell>
          <cell r="AC176">
            <v>2</v>
          </cell>
          <cell r="AD176">
            <v>1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20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>
            <v>0</v>
          </cell>
          <cell r="BP176">
            <v>0</v>
          </cell>
          <cell r="BQ176">
            <v>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6</v>
          </cell>
          <cell r="BW176">
            <v>12</v>
          </cell>
          <cell r="BX176">
            <v>14</v>
          </cell>
          <cell r="BY176">
            <v>13</v>
          </cell>
          <cell r="BZ176">
            <v>14</v>
          </cell>
          <cell r="CA176">
            <v>48</v>
          </cell>
          <cell r="CB176">
            <v>19</v>
          </cell>
          <cell r="CC176">
            <v>10</v>
          </cell>
          <cell r="CD176">
            <v>13</v>
          </cell>
          <cell r="CE176">
            <v>12</v>
          </cell>
          <cell r="CF176">
            <v>1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>
            <v>5</v>
          </cell>
          <cell r="P177">
            <v>7</v>
          </cell>
          <cell r="Q177">
            <v>12</v>
          </cell>
          <cell r="R177">
            <v>5</v>
          </cell>
          <cell r="S177">
            <v>0</v>
          </cell>
          <cell r="T177">
            <v>0</v>
          </cell>
          <cell r="U177">
            <v>0</v>
          </cell>
          <cell r="V177">
            <v>59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</v>
          </cell>
          <cell r="AF177">
            <v>1</v>
          </cell>
          <cell r="AG177">
            <v>0</v>
          </cell>
          <cell r="AH177">
            <v>0</v>
          </cell>
          <cell r="AI177">
            <v>2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</v>
          </cell>
          <cell r="BX177">
            <v>12</v>
          </cell>
          <cell r="BY177">
            <v>2</v>
          </cell>
          <cell r="BZ177">
            <v>6</v>
          </cell>
          <cell r="CA177">
            <v>8</v>
          </cell>
          <cell r="CB177">
            <v>5</v>
          </cell>
          <cell r="CC177">
            <v>7</v>
          </cell>
          <cell r="CD177">
            <v>12</v>
          </cell>
          <cell r="CE177">
            <v>6</v>
          </cell>
          <cell r="CF177">
            <v>1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4</v>
          </cell>
          <cell r="O178">
            <v>4</v>
          </cell>
          <cell r="P178">
            <v>3</v>
          </cell>
          <cell r="Q178">
            <v>1</v>
          </cell>
          <cell r="R178">
            <v>6</v>
          </cell>
          <cell r="S178">
            <v>0</v>
          </cell>
          <cell r="T178">
            <v>0</v>
          </cell>
          <cell r="U178">
            <v>0</v>
          </cell>
          <cell r="V178">
            <v>29</v>
          </cell>
          <cell r="W178">
            <v>1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4</v>
          </cell>
          <cell r="BX178">
            <v>7</v>
          </cell>
          <cell r="BY178">
            <v>2</v>
          </cell>
          <cell r="BZ178">
            <v>0</v>
          </cell>
          <cell r="CA178">
            <v>4</v>
          </cell>
          <cell r="CB178">
            <v>4</v>
          </cell>
          <cell r="CC178">
            <v>3</v>
          </cell>
          <cell r="CD178">
            <v>1</v>
          </cell>
          <cell r="CE178">
            <v>6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>
            <v>7</v>
          </cell>
          <cell r="P179">
            <v>0</v>
          </cell>
          <cell r="Q179">
            <v>3</v>
          </cell>
          <cell r="R179">
            <v>2</v>
          </cell>
          <cell r="S179">
            <v>0</v>
          </cell>
          <cell r="T179">
            <v>0</v>
          </cell>
          <cell r="U179">
            <v>0</v>
          </cell>
          <cell r="V179">
            <v>24</v>
          </cell>
          <cell r="W179">
            <v>0</v>
          </cell>
          <cell r="X179">
            <v>1</v>
          </cell>
          <cell r="Y179">
            <v>1</v>
          </cell>
          <cell r="Z179">
            <v>1</v>
          </cell>
          <cell r="AA179">
            <v>6</v>
          </cell>
          <cell r="AB179">
            <v>6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15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3</v>
          </cell>
          <cell r="AP179">
            <v>1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3</v>
          </cell>
          <cell r="BZ179">
            <v>1</v>
          </cell>
          <cell r="CA179">
            <v>14</v>
          </cell>
          <cell r="CB179">
            <v>16</v>
          </cell>
          <cell r="CC179">
            <v>1</v>
          </cell>
          <cell r="CD179">
            <v>3</v>
          </cell>
          <cell r="CE179">
            <v>2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>
            <v>2</v>
          </cell>
          <cell r="P180">
            <v>3</v>
          </cell>
          <cell r="Q180">
            <v>0</v>
          </cell>
          <cell r="R180">
            <v>1</v>
          </cell>
          <cell r="S180">
            <v>0</v>
          </cell>
          <cell r="T180">
            <v>0</v>
          </cell>
          <cell r="U180">
            <v>0</v>
          </cell>
          <cell r="V180">
            <v>14</v>
          </cell>
          <cell r="W180">
            <v>1</v>
          </cell>
          <cell r="X180">
            <v>1</v>
          </cell>
          <cell r="Y180">
            <v>2</v>
          </cell>
          <cell r="Z180">
            <v>3</v>
          </cell>
          <cell r="AA180">
            <v>3</v>
          </cell>
          <cell r="AB180">
            <v>5</v>
          </cell>
          <cell r="AC180">
            <v>6</v>
          </cell>
          <cell r="AD180">
            <v>9</v>
          </cell>
          <cell r="AE180">
            <v>2</v>
          </cell>
          <cell r="AF180">
            <v>0</v>
          </cell>
          <cell r="AG180">
            <v>0</v>
          </cell>
          <cell r="AH180">
            <v>0</v>
          </cell>
          <cell r="AI180">
            <v>32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>
            <v>2</v>
          </cell>
          <cell r="AP180">
            <v>0</v>
          </cell>
          <cell r="AQ180">
            <v>1</v>
          </cell>
          <cell r="AR180">
            <v>0</v>
          </cell>
          <cell r="AS180">
            <v>1</v>
          </cell>
          <cell r="AT180">
            <v>0</v>
          </cell>
          <cell r="AU180">
            <v>0</v>
          </cell>
          <cell r="AV180">
            <v>7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8</v>
          </cell>
          <cell r="BW180">
            <v>3</v>
          </cell>
          <cell r="BX180">
            <v>2</v>
          </cell>
          <cell r="BY180">
            <v>10</v>
          </cell>
          <cell r="BZ180">
            <v>8</v>
          </cell>
          <cell r="CA180">
            <v>6</v>
          </cell>
          <cell r="CB180">
            <v>9</v>
          </cell>
          <cell r="CC180">
            <v>9</v>
          </cell>
          <cell r="CD180">
            <v>10</v>
          </cell>
          <cell r="CE180">
            <v>3</v>
          </cell>
          <cell r="CF180">
            <v>1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>
            <v>3</v>
          </cell>
          <cell r="P181">
            <v>5</v>
          </cell>
          <cell r="Q181">
            <v>6</v>
          </cell>
          <cell r="R181">
            <v>2</v>
          </cell>
          <cell r="S181">
            <v>2</v>
          </cell>
          <cell r="T181">
            <v>0</v>
          </cell>
          <cell r="U181">
            <v>0</v>
          </cell>
          <cell r="V181">
            <v>36</v>
          </cell>
          <cell r="W181">
            <v>3</v>
          </cell>
          <cell r="X181">
            <v>4</v>
          </cell>
          <cell r="Y181">
            <v>7</v>
          </cell>
          <cell r="Z181">
            <v>5</v>
          </cell>
          <cell r="AA181">
            <v>4</v>
          </cell>
          <cell r="AB181">
            <v>4</v>
          </cell>
          <cell r="AC181">
            <v>4</v>
          </cell>
          <cell r="AD181">
            <v>10</v>
          </cell>
          <cell r="AE181">
            <v>8</v>
          </cell>
          <cell r="AF181">
            <v>5</v>
          </cell>
          <cell r="AG181">
            <v>0</v>
          </cell>
          <cell r="AH181">
            <v>0</v>
          </cell>
          <cell r="AI181">
            <v>54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5</v>
          </cell>
          <cell r="BX181">
            <v>9</v>
          </cell>
          <cell r="BY181">
            <v>8</v>
          </cell>
          <cell r="BZ181">
            <v>11</v>
          </cell>
          <cell r="CA181">
            <v>8</v>
          </cell>
          <cell r="CB181">
            <v>7</v>
          </cell>
          <cell r="CC181">
            <v>9</v>
          </cell>
          <cell r="CD181">
            <v>16</v>
          </cell>
          <cell r="CE181">
            <v>10</v>
          </cell>
          <cell r="CF181">
            <v>7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>
            <v>3</v>
          </cell>
          <cell r="P182">
            <v>1</v>
          </cell>
          <cell r="Q182">
            <v>6</v>
          </cell>
          <cell r="R182">
            <v>2</v>
          </cell>
          <cell r="S182">
            <v>2</v>
          </cell>
          <cell r="T182">
            <v>0</v>
          </cell>
          <cell r="U182">
            <v>0</v>
          </cell>
          <cell r="V182">
            <v>47</v>
          </cell>
          <cell r="W182">
            <v>2</v>
          </cell>
          <cell r="X182">
            <v>0</v>
          </cell>
          <cell r="Y182">
            <v>3</v>
          </cell>
          <cell r="Z182">
            <v>1</v>
          </cell>
          <cell r="AA182">
            <v>0</v>
          </cell>
          <cell r="AB182">
            <v>0</v>
          </cell>
          <cell r="AC182">
            <v>11</v>
          </cell>
          <cell r="AD182">
            <v>0</v>
          </cell>
          <cell r="AE182">
            <v>1</v>
          </cell>
          <cell r="AF182">
            <v>1</v>
          </cell>
          <cell r="AG182">
            <v>0</v>
          </cell>
          <cell r="AH182">
            <v>0</v>
          </cell>
          <cell r="AI182">
            <v>19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1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2</v>
          </cell>
          <cell r="BX182">
            <v>7</v>
          </cell>
          <cell r="BY182">
            <v>16</v>
          </cell>
          <cell r="BZ182">
            <v>7</v>
          </cell>
          <cell r="CA182">
            <v>7</v>
          </cell>
          <cell r="CB182">
            <v>3</v>
          </cell>
          <cell r="CC182">
            <v>13</v>
          </cell>
          <cell r="CD182">
            <v>6</v>
          </cell>
          <cell r="CE182">
            <v>3</v>
          </cell>
          <cell r="CF182">
            <v>3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10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>
            <v>0</v>
          </cell>
          <cell r="V183">
            <v>23</v>
          </cell>
          <cell r="W183">
            <v>5</v>
          </cell>
          <cell r="X183">
            <v>1</v>
          </cell>
          <cell r="Y183">
            <v>1</v>
          </cell>
          <cell r="Z183">
            <v>7</v>
          </cell>
          <cell r="AA183">
            <v>9</v>
          </cell>
          <cell r="AB183">
            <v>3</v>
          </cell>
          <cell r="AC183">
            <v>7</v>
          </cell>
          <cell r="AD183">
            <v>6</v>
          </cell>
          <cell r="AE183">
            <v>5</v>
          </cell>
          <cell r="AF183">
            <v>5</v>
          </cell>
          <cell r="AG183">
            <v>0</v>
          </cell>
          <cell r="AH183">
            <v>0</v>
          </cell>
          <cell r="AI183">
            <v>49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6</v>
          </cell>
          <cell r="BX183">
            <v>11</v>
          </cell>
          <cell r="BY183">
            <v>11</v>
          </cell>
          <cell r="BZ183">
            <v>7</v>
          </cell>
          <cell r="CA183">
            <v>9</v>
          </cell>
          <cell r="CB183">
            <v>3</v>
          </cell>
          <cell r="CC183">
            <v>7</v>
          </cell>
          <cell r="CD183">
            <v>6</v>
          </cell>
          <cell r="CE183">
            <v>7</v>
          </cell>
          <cell r="CF183">
            <v>5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8</v>
          </cell>
          <cell r="W185">
            <v>11</v>
          </cell>
          <cell r="X185">
            <v>5</v>
          </cell>
          <cell r="Y185">
            <v>0</v>
          </cell>
          <cell r="Z185">
            <v>8</v>
          </cell>
          <cell r="AA185">
            <v>2</v>
          </cell>
          <cell r="AB185">
            <v>3</v>
          </cell>
          <cell r="AC185">
            <v>6</v>
          </cell>
          <cell r="AD185">
            <v>2</v>
          </cell>
          <cell r="AE185">
            <v>4</v>
          </cell>
          <cell r="AF185">
            <v>5</v>
          </cell>
          <cell r="AG185">
            <v>0</v>
          </cell>
          <cell r="AH185">
            <v>0</v>
          </cell>
          <cell r="AI185">
            <v>46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13</v>
          </cell>
          <cell r="BX185">
            <v>8</v>
          </cell>
          <cell r="BY185">
            <v>0</v>
          </cell>
          <cell r="BZ185">
            <v>10</v>
          </cell>
          <cell r="CA185">
            <v>4</v>
          </cell>
          <cell r="CB185">
            <v>3</v>
          </cell>
          <cell r="CC185">
            <v>6</v>
          </cell>
          <cell r="CD185">
            <v>2</v>
          </cell>
          <cell r="CE185">
            <v>4</v>
          </cell>
          <cell r="CF185">
            <v>5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>
            <v>15</v>
          </cell>
          <cell r="P186">
            <v>12</v>
          </cell>
          <cell r="Q186">
            <v>0</v>
          </cell>
          <cell r="R186">
            <v>0</v>
          </cell>
          <cell r="S186">
            <v>1</v>
          </cell>
          <cell r="T186">
            <v>0</v>
          </cell>
          <cell r="U186">
            <v>0</v>
          </cell>
          <cell r="V186">
            <v>36</v>
          </cell>
          <cell r="W186">
            <v>0</v>
          </cell>
          <cell r="X186">
            <v>0</v>
          </cell>
          <cell r="Y186">
            <v>4</v>
          </cell>
          <cell r="Z186">
            <v>0</v>
          </cell>
          <cell r="AA186">
            <v>1</v>
          </cell>
          <cell r="AB186">
            <v>1</v>
          </cell>
          <cell r="AC186">
            <v>7</v>
          </cell>
          <cell r="AD186">
            <v>3</v>
          </cell>
          <cell r="AE186">
            <v>0</v>
          </cell>
          <cell r="AF186">
            <v>4</v>
          </cell>
          <cell r="AG186">
            <v>0</v>
          </cell>
          <cell r="AH186">
            <v>0</v>
          </cell>
          <cell r="AI186">
            <v>20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5</v>
          </cell>
          <cell r="BZ186">
            <v>2</v>
          </cell>
          <cell r="CA186">
            <v>6</v>
          </cell>
          <cell r="CB186">
            <v>16</v>
          </cell>
          <cell r="CC186">
            <v>20</v>
          </cell>
          <cell r="CD186">
            <v>3</v>
          </cell>
          <cell r="CE186">
            <v>0</v>
          </cell>
          <cell r="CF186">
            <v>5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>
            <v>4</v>
          </cell>
          <cell r="P187">
            <v>0</v>
          </cell>
          <cell r="Q187">
            <v>4</v>
          </cell>
          <cell r="R187">
            <v>1</v>
          </cell>
          <cell r="S187">
            <v>1</v>
          </cell>
          <cell r="T187">
            <v>0</v>
          </cell>
          <cell r="U187">
            <v>0</v>
          </cell>
          <cell r="V187">
            <v>16</v>
          </cell>
          <cell r="W187">
            <v>0</v>
          </cell>
          <cell r="X187">
            <v>0</v>
          </cell>
          <cell r="Y187">
            <v>0</v>
          </cell>
          <cell r="Z187">
            <v>1</v>
          </cell>
          <cell r="AA187">
            <v>1</v>
          </cell>
          <cell r="AB187">
            <v>0</v>
          </cell>
          <cell r="AC187">
            <v>1</v>
          </cell>
          <cell r="AD187">
            <v>3</v>
          </cell>
          <cell r="AE187">
            <v>3</v>
          </cell>
          <cell r="AF187">
            <v>2</v>
          </cell>
          <cell r="AG187">
            <v>0</v>
          </cell>
          <cell r="AH187">
            <v>0</v>
          </cell>
          <cell r="AI187">
            <v>11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2</v>
          </cell>
          <cell r="BW187">
            <v>0</v>
          </cell>
          <cell r="BX187">
            <v>1</v>
          </cell>
          <cell r="BY187">
            <v>3</v>
          </cell>
          <cell r="BZ187">
            <v>3</v>
          </cell>
          <cell r="CA187">
            <v>3</v>
          </cell>
          <cell r="CB187">
            <v>4</v>
          </cell>
          <cell r="CC187">
            <v>1</v>
          </cell>
          <cell r="CD187">
            <v>7</v>
          </cell>
          <cell r="CE187">
            <v>4</v>
          </cell>
          <cell r="CF187">
            <v>3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>
            <v>4</v>
          </cell>
          <cell r="P188">
            <v>3</v>
          </cell>
          <cell r="Q188">
            <v>5</v>
          </cell>
          <cell r="R188">
            <v>2</v>
          </cell>
          <cell r="S188">
            <v>0</v>
          </cell>
          <cell r="T188">
            <v>0</v>
          </cell>
          <cell r="U188">
            <v>0</v>
          </cell>
          <cell r="V188">
            <v>25</v>
          </cell>
          <cell r="W188">
            <v>0</v>
          </cell>
          <cell r="X188">
            <v>0</v>
          </cell>
          <cell r="Y188">
            <v>1</v>
          </cell>
          <cell r="Z188">
            <v>0</v>
          </cell>
          <cell r="AA188">
            <v>2</v>
          </cell>
          <cell r="AB188">
            <v>0</v>
          </cell>
          <cell r="AC188">
            <v>1</v>
          </cell>
          <cell r="AD188">
            <v>2</v>
          </cell>
          <cell r="AE188">
            <v>2</v>
          </cell>
          <cell r="AF188">
            <v>3</v>
          </cell>
          <cell r="AG188">
            <v>0</v>
          </cell>
          <cell r="AH188">
            <v>0</v>
          </cell>
          <cell r="AI188">
            <v>11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</v>
          </cell>
          <cell r="BX188">
            <v>0</v>
          </cell>
          <cell r="BY188">
            <v>2</v>
          </cell>
          <cell r="BZ188">
            <v>0</v>
          </cell>
          <cell r="CA188">
            <v>10</v>
          </cell>
          <cell r="CB188">
            <v>4</v>
          </cell>
          <cell r="CC188">
            <v>4</v>
          </cell>
          <cell r="CD188">
            <v>7</v>
          </cell>
          <cell r="CE188">
            <v>4</v>
          </cell>
          <cell r="CF188">
            <v>3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>
            <v>14</v>
          </cell>
          <cell r="P189">
            <v>8</v>
          </cell>
          <cell r="Q189">
            <v>2</v>
          </cell>
          <cell r="R189">
            <v>4</v>
          </cell>
          <cell r="S189">
            <v>1</v>
          </cell>
          <cell r="T189">
            <v>0</v>
          </cell>
          <cell r="U189">
            <v>0</v>
          </cell>
          <cell r="V189">
            <v>72</v>
          </cell>
          <cell r="W189">
            <v>11</v>
          </cell>
          <cell r="X189">
            <v>14</v>
          </cell>
          <cell r="Y189">
            <v>19</v>
          </cell>
          <cell r="Z189">
            <v>8</v>
          </cell>
          <cell r="AA189">
            <v>6</v>
          </cell>
          <cell r="AB189">
            <v>5</v>
          </cell>
          <cell r="AC189">
            <v>22</v>
          </cell>
          <cell r="AD189">
            <v>4</v>
          </cell>
          <cell r="AE189">
            <v>12</v>
          </cell>
          <cell r="AF189">
            <v>2</v>
          </cell>
          <cell r="AG189">
            <v>0</v>
          </cell>
          <cell r="AH189">
            <v>0</v>
          </cell>
          <cell r="AI189">
            <v>103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>
            <v>2</v>
          </cell>
          <cell r="AP189">
            <v>1</v>
          </cell>
          <cell r="AQ189">
            <v>2</v>
          </cell>
          <cell r="AR189">
            <v>0</v>
          </cell>
          <cell r="AS189">
            <v>1</v>
          </cell>
          <cell r="AT189">
            <v>0</v>
          </cell>
          <cell r="AU189">
            <v>0</v>
          </cell>
          <cell r="AV189">
            <v>8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3</v>
          </cell>
          <cell r="BW189">
            <v>16</v>
          </cell>
          <cell r="BX189">
            <v>25</v>
          </cell>
          <cell r="BY189">
            <v>28</v>
          </cell>
          <cell r="BZ189">
            <v>21</v>
          </cell>
          <cell r="CA189">
            <v>16</v>
          </cell>
          <cell r="CB189">
            <v>21</v>
          </cell>
          <cell r="CC189">
            <v>31</v>
          </cell>
          <cell r="CD189">
            <v>8</v>
          </cell>
          <cell r="CE189">
            <v>16</v>
          </cell>
          <cell r="CF189">
            <v>4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</v>
          </cell>
          <cell r="S190">
            <v>7</v>
          </cell>
          <cell r="T190">
            <v>0</v>
          </cell>
          <cell r="U190">
            <v>0</v>
          </cell>
          <cell r="V190">
            <v>8</v>
          </cell>
          <cell r="W190">
            <v>11</v>
          </cell>
          <cell r="X190">
            <v>6</v>
          </cell>
          <cell r="Y190">
            <v>5</v>
          </cell>
          <cell r="Z190">
            <v>4</v>
          </cell>
          <cell r="AA190">
            <v>4</v>
          </cell>
          <cell r="AB190">
            <v>12</v>
          </cell>
          <cell r="AC190">
            <v>5</v>
          </cell>
          <cell r="AD190">
            <v>5</v>
          </cell>
          <cell r="AE190">
            <v>8</v>
          </cell>
          <cell r="AF190">
            <v>1</v>
          </cell>
          <cell r="AG190">
            <v>0</v>
          </cell>
          <cell r="AH190">
            <v>0</v>
          </cell>
          <cell r="AI190">
            <v>61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</v>
          </cell>
          <cell r="BP190">
            <v>3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5</v>
          </cell>
          <cell r="BW190">
            <v>11</v>
          </cell>
          <cell r="BX190">
            <v>6</v>
          </cell>
          <cell r="BY190">
            <v>5</v>
          </cell>
          <cell r="BZ190">
            <v>4</v>
          </cell>
          <cell r="CA190">
            <v>4</v>
          </cell>
          <cell r="CB190">
            <v>14</v>
          </cell>
          <cell r="CC190">
            <v>8</v>
          </cell>
          <cell r="CD190">
            <v>5</v>
          </cell>
          <cell r="CE190">
            <v>9</v>
          </cell>
          <cell r="CF190">
            <v>8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7</v>
          </cell>
          <cell r="X191">
            <v>7</v>
          </cell>
          <cell r="Y191">
            <v>7</v>
          </cell>
          <cell r="Z191">
            <v>4</v>
          </cell>
          <cell r="AA191">
            <v>7</v>
          </cell>
          <cell r="AB191">
            <v>6</v>
          </cell>
          <cell r="AC191">
            <v>8</v>
          </cell>
          <cell r="AD191">
            <v>8</v>
          </cell>
          <cell r="AE191">
            <v>6</v>
          </cell>
          <cell r="AF191">
            <v>0</v>
          </cell>
          <cell r="AG191">
            <v>0</v>
          </cell>
          <cell r="AH191">
            <v>0</v>
          </cell>
          <cell r="AI191">
            <v>60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10</v>
          </cell>
          <cell r="BW191">
            <v>13</v>
          </cell>
          <cell r="BX191">
            <v>7</v>
          </cell>
          <cell r="BY191">
            <v>10</v>
          </cell>
          <cell r="BZ191">
            <v>5</v>
          </cell>
          <cell r="CA191">
            <v>7</v>
          </cell>
          <cell r="CB191">
            <v>6</v>
          </cell>
          <cell r="CC191">
            <v>8</v>
          </cell>
          <cell r="CD191">
            <v>8</v>
          </cell>
          <cell r="CE191">
            <v>6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</v>
          </cell>
          <cell r="Y192">
            <v>0</v>
          </cell>
          <cell r="Z192">
            <v>4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5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</v>
          </cell>
          <cell r="BY192">
            <v>0</v>
          </cell>
          <cell r="BZ192">
            <v>4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</v>
          </cell>
          <cell r="P193">
            <v>0</v>
          </cell>
          <cell r="Q193">
            <v>1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3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2</v>
          </cell>
          <cell r="CC193">
            <v>0</v>
          </cell>
          <cell r="CD193">
            <v>1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5</v>
          </cell>
          <cell r="O195">
            <v>3</v>
          </cell>
          <cell r="P195">
            <v>12</v>
          </cell>
          <cell r="Q195">
            <v>9</v>
          </cell>
          <cell r="R195">
            <v>21</v>
          </cell>
          <cell r="S195">
            <v>12</v>
          </cell>
          <cell r="T195">
            <v>0</v>
          </cell>
          <cell r="U195">
            <v>0</v>
          </cell>
          <cell r="V195">
            <v>69</v>
          </cell>
          <cell r="W195">
            <v>10</v>
          </cell>
          <cell r="X195">
            <v>3</v>
          </cell>
          <cell r="Y195">
            <v>6</v>
          </cell>
          <cell r="Z195">
            <v>3</v>
          </cell>
          <cell r="AA195">
            <v>7</v>
          </cell>
          <cell r="AB195">
            <v>5</v>
          </cell>
          <cell r="AC195">
            <v>7</v>
          </cell>
          <cell r="AD195">
            <v>3</v>
          </cell>
          <cell r="AE195">
            <v>1</v>
          </cell>
          <cell r="AF195">
            <v>1</v>
          </cell>
          <cell r="AG195">
            <v>0</v>
          </cell>
          <cell r="AH195">
            <v>0</v>
          </cell>
          <cell r="AI195">
            <v>46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11</v>
          </cell>
          <cell r="BX195">
            <v>4</v>
          </cell>
          <cell r="BY195">
            <v>11</v>
          </cell>
          <cell r="BZ195">
            <v>3</v>
          </cell>
          <cell r="CA195">
            <v>12</v>
          </cell>
          <cell r="CB195">
            <v>8</v>
          </cell>
          <cell r="CC195">
            <v>19</v>
          </cell>
          <cell r="CD195">
            <v>12</v>
          </cell>
          <cell r="CE195">
            <v>22</v>
          </cell>
          <cell r="CF195">
            <v>13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>
            <v>3</v>
          </cell>
          <cell r="P196">
            <v>2</v>
          </cell>
          <cell r="Q196">
            <v>2</v>
          </cell>
          <cell r="R196">
            <v>8</v>
          </cell>
          <cell r="S196">
            <v>0</v>
          </cell>
          <cell r="T196">
            <v>0</v>
          </cell>
          <cell r="U196">
            <v>0</v>
          </cell>
          <cell r="V196">
            <v>17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0</v>
          </cell>
          <cell r="AG196">
            <v>0</v>
          </cell>
          <cell r="AH196">
            <v>0</v>
          </cell>
          <cell r="AI196">
            <v>2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1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3</v>
          </cell>
          <cell r="CC196">
            <v>2</v>
          </cell>
          <cell r="CD196">
            <v>3</v>
          </cell>
          <cell r="CE196">
            <v>9</v>
          </cell>
          <cell r="CF196">
            <v>1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>
            <v>9</v>
          </cell>
          <cell r="P197">
            <v>0</v>
          </cell>
          <cell r="Q197">
            <v>1</v>
          </cell>
          <cell r="R197">
            <v>3</v>
          </cell>
          <cell r="S197">
            <v>0</v>
          </cell>
          <cell r="T197">
            <v>0</v>
          </cell>
          <cell r="U197">
            <v>0</v>
          </cell>
          <cell r="V197">
            <v>19</v>
          </cell>
          <cell r="W197">
            <v>1</v>
          </cell>
          <cell r="X197">
            <v>4</v>
          </cell>
          <cell r="Y197">
            <v>10</v>
          </cell>
          <cell r="Z197">
            <v>2</v>
          </cell>
          <cell r="AA197">
            <v>7</v>
          </cell>
          <cell r="AB197">
            <v>9</v>
          </cell>
          <cell r="AC197">
            <v>0</v>
          </cell>
          <cell r="AD197">
            <v>15</v>
          </cell>
          <cell r="AE197">
            <v>9</v>
          </cell>
          <cell r="AF197">
            <v>4</v>
          </cell>
          <cell r="AG197">
            <v>0</v>
          </cell>
          <cell r="AH197">
            <v>0</v>
          </cell>
          <cell r="AI197">
            <v>61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1</v>
          </cell>
          <cell r="AS197">
            <v>1</v>
          </cell>
          <cell r="AT197">
            <v>0</v>
          </cell>
          <cell r="AU197">
            <v>0</v>
          </cell>
          <cell r="AV197">
            <v>3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1</v>
          </cell>
          <cell r="BW197">
            <v>1</v>
          </cell>
          <cell r="BX197">
            <v>5</v>
          </cell>
          <cell r="BY197">
            <v>13</v>
          </cell>
          <cell r="BZ197">
            <v>6</v>
          </cell>
          <cell r="CA197">
            <v>7</v>
          </cell>
          <cell r="CB197">
            <v>18</v>
          </cell>
          <cell r="CC197">
            <v>0</v>
          </cell>
          <cell r="CD197">
            <v>16</v>
          </cell>
          <cell r="CE197">
            <v>13</v>
          </cell>
          <cell r="CF197">
            <v>5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3</v>
          </cell>
          <cell r="W198">
            <v>2</v>
          </cell>
          <cell r="X198">
            <v>5</v>
          </cell>
          <cell r="Y198">
            <v>4</v>
          </cell>
          <cell r="Z198">
            <v>5</v>
          </cell>
          <cell r="AA198">
            <v>2</v>
          </cell>
          <cell r="AB198">
            <v>4</v>
          </cell>
          <cell r="AC198">
            <v>1</v>
          </cell>
          <cell r="AD198">
            <v>1</v>
          </cell>
          <cell r="AE198">
            <v>0</v>
          </cell>
          <cell r="AF198">
            <v>2</v>
          </cell>
          <cell r="AG198">
            <v>0</v>
          </cell>
          <cell r="AH198">
            <v>0</v>
          </cell>
          <cell r="AI198">
            <v>26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1</v>
          </cell>
          <cell r="BW198">
            <v>2</v>
          </cell>
          <cell r="BX198">
            <v>5</v>
          </cell>
          <cell r="BY198">
            <v>4</v>
          </cell>
          <cell r="BZ198">
            <v>6</v>
          </cell>
          <cell r="CA198">
            <v>2</v>
          </cell>
          <cell r="CB198">
            <v>4</v>
          </cell>
          <cell r="CC198">
            <v>4</v>
          </cell>
          <cell r="CD198">
            <v>1</v>
          </cell>
          <cell r="CE198">
            <v>0</v>
          </cell>
          <cell r="CF198">
            <v>2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>
            <v>2</v>
          </cell>
          <cell r="P199">
            <v>5</v>
          </cell>
          <cell r="Q199">
            <v>5</v>
          </cell>
          <cell r="R199">
            <v>5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2</v>
          </cell>
          <cell r="X199">
            <v>0</v>
          </cell>
          <cell r="Y199">
            <v>0</v>
          </cell>
          <cell r="Z199">
            <v>0</v>
          </cell>
          <cell r="AA199">
            <v>1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3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>
            <v>0</v>
          </cell>
          <cell r="AU199">
            <v>0</v>
          </cell>
          <cell r="AV199">
            <v>1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</v>
          </cell>
          <cell r="BX199">
            <v>0</v>
          </cell>
          <cell r="BY199">
            <v>0</v>
          </cell>
          <cell r="BZ199">
            <v>0</v>
          </cell>
          <cell r="CA199">
            <v>9</v>
          </cell>
          <cell r="CB199">
            <v>2</v>
          </cell>
          <cell r="CC199">
            <v>5</v>
          </cell>
          <cell r="CD199">
            <v>5</v>
          </cell>
          <cell r="CE199">
            <v>6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>
            <v>0</v>
          </cell>
          <cell r="P200">
            <v>1</v>
          </cell>
          <cell r="Q200">
            <v>0</v>
          </cell>
          <cell r="R200">
            <v>1</v>
          </cell>
          <cell r="S200">
            <v>0</v>
          </cell>
          <cell r="T200">
            <v>0</v>
          </cell>
          <cell r="U200">
            <v>0</v>
          </cell>
          <cell r="V200">
            <v>6</v>
          </cell>
          <cell r="W200">
            <v>0</v>
          </cell>
          <cell r="X200">
            <v>1</v>
          </cell>
          <cell r="Y200">
            <v>4</v>
          </cell>
          <cell r="Z200">
            <v>0</v>
          </cell>
          <cell r="AA200">
            <v>0</v>
          </cell>
          <cell r="AB200">
            <v>0</v>
          </cell>
          <cell r="AC200">
            <v>3</v>
          </cell>
          <cell r="AD200">
            <v>0</v>
          </cell>
          <cell r="AE200">
            <v>1</v>
          </cell>
          <cell r="AF200">
            <v>1</v>
          </cell>
          <cell r="AG200">
            <v>0</v>
          </cell>
          <cell r="AH200">
            <v>0</v>
          </cell>
          <cell r="AI200">
            <v>10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2</v>
          </cell>
          <cell r="BY200">
            <v>5</v>
          </cell>
          <cell r="BZ200">
            <v>0</v>
          </cell>
          <cell r="CA200">
            <v>2</v>
          </cell>
          <cell r="CB200">
            <v>0</v>
          </cell>
          <cell r="CC200">
            <v>4</v>
          </cell>
          <cell r="CD200">
            <v>0</v>
          </cell>
          <cell r="CE200">
            <v>2</v>
          </cell>
          <cell r="CF200">
            <v>1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5</v>
          </cell>
          <cell r="W201">
            <v>1</v>
          </cell>
          <cell r="X201">
            <v>4</v>
          </cell>
          <cell r="Y201">
            <v>10</v>
          </cell>
          <cell r="Z201">
            <v>5</v>
          </cell>
          <cell r="AA201">
            <v>2</v>
          </cell>
          <cell r="AB201">
            <v>6</v>
          </cell>
          <cell r="AC201">
            <v>0</v>
          </cell>
          <cell r="AD201">
            <v>8</v>
          </cell>
          <cell r="AE201">
            <v>13</v>
          </cell>
          <cell r="AF201">
            <v>3</v>
          </cell>
          <cell r="AG201">
            <v>0</v>
          </cell>
          <cell r="AH201">
            <v>0</v>
          </cell>
          <cell r="AI201">
            <v>52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</v>
          </cell>
          <cell r="BX201">
            <v>4</v>
          </cell>
          <cell r="BY201">
            <v>11</v>
          </cell>
          <cell r="BZ201">
            <v>5</v>
          </cell>
          <cell r="CA201">
            <v>4</v>
          </cell>
          <cell r="CB201">
            <v>8</v>
          </cell>
          <cell r="CC201">
            <v>0</v>
          </cell>
          <cell r="CD201">
            <v>8</v>
          </cell>
          <cell r="CE201">
            <v>13</v>
          </cell>
          <cell r="CF201">
            <v>4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3</v>
          </cell>
          <cell r="M202">
            <v>1</v>
          </cell>
          <cell r="N202">
            <v>3</v>
          </cell>
          <cell r="O202">
            <v>0</v>
          </cell>
          <cell r="P202">
            <v>9</v>
          </cell>
          <cell r="Q202">
            <v>4</v>
          </cell>
          <cell r="R202">
            <v>1</v>
          </cell>
          <cell r="S202">
            <v>1</v>
          </cell>
          <cell r="T202">
            <v>0</v>
          </cell>
          <cell r="U202">
            <v>0</v>
          </cell>
          <cell r="V202">
            <v>28</v>
          </cell>
          <cell r="W202">
            <v>1</v>
          </cell>
          <cell r="X202">
            <v>0</v>
          </cell>
          <cell r="Y202">
            <v>0</v>
          </cell>
          <cell r="Z202">
            <v>2</v>
          </cell>
          <cell r="AA202">
            <v>3</v>
          </cell>
          <cell r="AB202">
            <v>2</v>
          </cell>
          <cell r="AC202">
            <v>0</v>
          </cell>
          <cell r="AD202">
            <v>1</v>
          </cell>
          <cell r="AE202">
            <v>4</v>
          </cell>
          <cell r="AF202">
            <v>4</v>
          </cell>
          <cell r="AG202">
            <v>0</v>
          </cell>
          <cell r="AH202">
            <v>0</v>
          </cell>
          <cell r="AI202">
            <v>17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4</v>
          </cell>
          <cell r="BX202">
            <v>4</v>
          </cell>
          <cell r="BY202">
            <v>3</v>
          </cell>
          <cell r="BZ202">
            <v>3</v>
          </cell>
          <cell r="CA202">
            <v>6</v>
          </cell>
          <cell r="CB202">
            <v>2</v>
          </cell>
          <cell r="CC202">
            <v>9</v>
          </cell>
          <cell r="CD202">
            <v>5</v>
          </cell>
          <cell r="CE202">
            <v>5</v>
          </cell>
          <cell r="CF202">
            <v>5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4</v>
          </cell>
          <cell r="W203">
            <v>0</v>
          </cell>
          <cell r="X203">
            <v>1</v>
          </cell>
          <cell r="Y203">
            <v>0</v>
          </cell>
          <cell r="Z203">
            <v>1</v>
          </cell>
          <cell r="AA203">
            <v>4</v>
          </cell>
          <cell r="AB203">
            <v>0</v>
          </cell>
          <cell r="AC203">
            <v>4</v>
          </cell>
          <cell r="AD203">
            <v>3</v>
          </cell>
          <cell r="AE203">
            <v>7</v>
          </cell>
          <cell r="AF203">
            <v>0</v>
          </cell>
          <cell r="AG203">
            <v>0</v>
          </cell>
          <cell r="AH203">
            <v>0</v>
          </cell>
          <cell r="AI203">
            <v>20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2</v>
          </cell>
          <cell r="BY203">
            <v>0</v>
          </cell>
          <cell r="BZ203">
            <v>4</v>
          </cell>
          <cell r="CA203">
            <v>4</v>
          </cell>
          <cell r="CB203">
            <v>0</v>
          </cell>
          <cell r="CC203">
            <v>4</v>
          </cell>
          <cell r="CD203">
            <v>4</v>
          </cell>
          <cell r="CE203">
            <v>7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3</v>
          </cell>
          <cell r="X204">
            <v>9</v>
          </cell>
          <cell r="Y204">
            <v>4</v>
          </cell>
          <cell r="Z204">
            <v>4</v>
          </cell>
          <cell r="AA204">
            <v>3</v>
          </cell>
          <cell r="AB204">
            <v>0</v>
          </cell>
          <cell r="AC204">
            <v>4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28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</v>
          </cell>
          <cell r="BX204">
            <v>9</v>
          </cell>
          <cell r="BY204">
            <v>4</v>
          </cell>
          <cell r="BZ204">
            <v>4</v>
          </cell>
          <cell r="CA204">
            <v>3</v>
          </cell>
          <cell r="CB204">
            <v>0</v>
          </cell>
          <cell r="CC204">
            <v>5</v>
          </cell>
          <cell r="CD204">
            <v>1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1</v>
          </cell>
          <cell r="S205">
            <v>0</v>
          </cell>
          <cell r="T205">
            <v>0</v>
          </cell>
          <cell r="U205">
            <v>0</v>
          </cell>
          <cell r="V205">
            <v>3</v>
          </cell>
          <cell r="W205">
            <v>1</v>
          </cell>
          <cell r="X205">
            <v>0</v>
          </cell>
          <cell r="Y205">
            <v>5</v>
          </cell>
          <cell r="Z205">
            <v>1</v>
          </cell>
          <cell r="AA205">
            <v>3</v>
          </cell>
          <cell r="AB205">
            <v>2</v>
          </cell>
          <cell r="AC205">
            <v>0</v>
          </cell>
          <cell r="AD205">
            <v>0</v>
          </cell>
          <cell r="AE205">
            <v>1</v>
          </cell>
          <cell r="AF205">
            <v>2</v>
          </cell>
          <cell r="AG205">
            <v>0</v>
          </cell>
          <cell r="AH205">
            <v>0</v>
          </cell>
          <cell r="AI205">
            <v>15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1</v>
          </cell>
          <cell r="BX205">
            <v>0</v>
          </cell>
          <cell r="BY205">
            <v>5</v>
          </cell>
          <cell r="BZ205">
            <v>2</v>
          </cell>
          <cell r="CA205">
            <v>3</v>
          </cell>
          <cell r="CB205">
            <v>3</v>
          </cell>
          <cell r="CC205">
            <v>0</v>
          </cell>
          <cell r="CD205">
            <v>0</v>
          </cell>
          <cell r="CE205">
            <v>2</v>
          </cell>
          <cell r="CF205">
            <v>2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>
            <v>1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0</v>
          </cell>
          <cell r="U206">
            <v>0</v>
          </cell>
          <cell r="V206">
            <v>6</v>
          </cell>
          <cell r="W206">
            <v>12</v>
          </cell>
          <cell r="X206">
            <v>10</v>
          </cell>
          <cell r="Y206">
            <v>13</v>
          </cell>
          <cell r="Z206">
            <v>10</v>
          </cell>
          <cell r="AA206">
            <v>7</v>
          </cell>
          <cell r="AB206">
            <v>16</v>
          </cell>
          <cell r="AC206">
            <v>2</v>
          </cell>
          <cell r="AD206">
            <v>10</v>
          </cell>
          <cell r="AE206">
            <v>5</v>
          </cell>
          <cell r="AF206">
            <v>6</v>
          </cell>
          <cell r="AG206">
            <v>0</v>
          </cell>
          <cell r="AH206">
            <v>0</v>
          </cell>
          <cell r="AI206">
            <v>91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12</v>
          </cell>
          <cell r="BX206">
            <v>10</v>
          </cell>
          <cell r="BY206">
            <v>15</v>
          </cell>
          <cell r="BZ206">
            <v>10</v>
          </cell>
          <cell r="CA206">
            <v>8</v>
          </cell>
          <cell r="CB206">
            <v>17</v>
          </cell>
          <cell r="CC206">
            <v>2</v>
          </cell>
          <cell r="CD206">
            <v>11</v>
          </cell>
          <cell r="CE206">
            <v>6</v>
          </cell>
          <cell r="CF206">
            <v>6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1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2</v>
          </cell>
          <cell r="Y207">
            <v>2</v>
          </cell>
          <cell r="Z207">
            <v>1</v>
          </cell>
          <cell r="AA207">
            <v>1</v>
          </cell>
          <cell r="AB207">
            <v>0</v>
          </cell>
          <cell r="AC207">
            <v>0</v>
          </cell>
          <cell r="AD207">
            <v>1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>
            <v>8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2</v>
          </cell>
          <cell r="BY207">
            <v>2</v>
          </cell>
          <cell r="BZ207">
            <v>1</v>
          </cell>
          <cell r="CA207">
            <v>1</v>
          </cell>
          <cell r="CB207">
            <v>0</v>
          </cell>
          <cell r="CC207">
            <v>0</v>
          </cell>
          <cell r="CD207">
            <v>1</v>
          </cell>
          <cell r="CE207">
            <v>0</v>
          </cell>
          <cell r="CF207">
            <v>2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1</v>
          </cell>
          <cell r="Y208">
            <v>1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1</v>
          </cell>
          <cell r="AG208">
            <v>0</v>
          </cell>
          <cell r="AH208">
            <v>0</v>
          </cell>
          <cell r="AI208">
            <v>3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1</v>
          </cell>
          <cell r="BY208">
            <v>1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1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2</v>
          </cell>
          <cell r="Z209">
            <v>3</v>
          </cell>
          <cell r="AA209">
            <v>5</v>
          </cell>
          <cell r="AB209">
            <v>4</v>
          </cell>
          <cell r="AC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0</v>
          </cell>
          <cell r="AH209">
            <v>0</v>
          </cell>
          <cell r="AI209">
            <v>15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2</v>
          </cell>
          <cell r="BZ209">
            <v>3</v>
          </cell>
          <cell r="CA209">
            <v>5</v>
          </cell>
          <cell r="CB209">
            <v>4</v>
          </cell>
          <cell r="CC209">
            <v>0</v>
          </cell>
          <cell r="CD209">
            <v>0</v>
          </cell>
          <cell r="CE209">
            <v>1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3</v>
          </cell>
          <cell r="W210">
            <v>1</v>
          </cell>
          <cell r="X210">
            <v>0</v>
          </cell>
          <cell r="Y210">
            <v>1</v>
          </cell>
          <cell r="Z210">
            <v>0</v>
          </cell>
          <cell r="AA210">
            <v>1</v>
          </cell>
          <cell r="AB210">
            <v>1</v>
          </cell>
          <cell r="AC210">
            <v>0</v>
          </cell>
          <cell r="AD210">
            <v>1</v>
          </cell>
          <cell r="AE210">
            <v>2</v>
          </cell>
          <cell r="AF210">
            <v>0</v>
          </cell>
          <cell r="AG210">
            <v>0</v>
          </cell>
          <cell r="AH210">
            <v>0</v>
          </cell>
          <cell r="AI210">
            <v>7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0</v>
          </cell>
          <cell r="AQ210">
            <v>0</v>
          </cell>
          <cell r="AR210">
            <v>1</v>
          </cell>
          <cell r="AS210">
            <v>0</v>
          </cell>
          <cell r="AT210">
            <v>0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1</v>
          </cell>
          <cell r="BX210">
            <v>2</v>
          </cell>
          <cell r="BY210">
            <v>1</v>
          </cell>
          <cell r="BZ210">
            <v>0</v>
          </cell>
          <cell r="CA210">
            <v>1</v>
          </cell>
          <cell r="CB210">
            <v>3</v>
          </cell>
          <cell r="CC210">
            <v>0</v>
          </cell>
          <cell r="CD210">
            <v>1</v>
          </cell>
          <cell r="CE210">
            <v>3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>
            <v>1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>
            <v>0</v>
          </cell>
          <cell r="V211">
            <v>8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</v>
          </cell>
          <cell r="BZ211">
            <v>2</v>
          </cell>
          <cell r="CA211">
            <v>1</v>
          </cell>
          <cell r="CB211">
            <v>1</v>
          </cell>
          <cell r="CC211">
            <v>0</v>
          </cell>
          <cell r="CD211">
            <v>1</v>
          </cell>
          <cell r="CE211">
            <v>1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>
            <v>3</v>
          </cell>
          <cell r="P212">
            <v>0</v>
          </cell>
          <cell r="Q212">
            <v>0</v>
          </cell>
          <cell r="R212">
            <v>0</v>
          </cell>
          <cell r="S212">
            <v>1</v>
          </cell>
          <cell r="T212">
            <v>0</v>
          </cell>
          <cell r="U212">
            <v>0</v>
          </cell>
          <cell r="V212">
            <v>21</v>
          </cell>
          <cell r="W212">
            <v>1</v>
          </cell>
          <cell r="X212">
            <v>5</v>
          </cell>
          <cell r="Y212">
            <v>2</v>
          </cell>
          <cell r="Z212">
            <v>0</v>
          </cell>
          <cell r="AA212">
            <v>1</v>
          </cell>
          <cell r="AB212">
            <v>1</v>
          </cell>
          <cell r="AC212">
            <v>0</v>
          </cell>
          <cell r="AD212">
            <v>3</v>
          </cell>
          <cell r="AE212">
            <v>0</v>
          </cell>
          <cell r="AF212">
            <v>4</v>
          </cell>
          <cell r="AG212">
            <v>0</v>
          </cell>
          <cell r="AH212">
            <v>0</v>
          </cell>
          <cell r="AI212">
            <v>17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>
            <v>0</v>
          </cell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6</v>
          </cell>
          <cell r="BX212">
            <v>7</v>
          </cell>
          <cell r="BY212">
            <v>7</v>
          </cell>
          <cell r="BZ212">
            <v>3</v>
          </cell>
          <cell r="CA212">
            <v>7</v>
          </cell>
          <cell r="CB212">
            <v>4</v>
          </cell>
          <cell r="CC212">
            <v>0</v>
          </cell>
          <cell r="CD212">
            <v>3</v>
          </cell>
          <cell r="CE212">
            <v>1</v>
          </cell>
          <cell r="CF212">
            <v>5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>
            <v>0</v>
          </cell>
          <cell r="V213">
            <v>35</v>
          </cell>
          <cell r="W213">
            <v>9</v>
          </cell>
          <cell r="X213">
            <v>3</v>
          </cell>
          <cell r="Y213">
            <v>4</v>
          </cell>
          <cell r="Z213">
            <v>9</v>
          </cell>
          <cell r="AA213">
            <v>0</v>
          </cell>
          <cell r="AB213">
            <v>8</v>
          </cell>
          <cell r="AC213">
            <v>1</v>
          </cell>
          <cell r="AD213">
            <v>11</v>
          </cell>
          <cell r="AE213">
            <v>2</v>
          </cell>
          <cell r="AF213">
            <v>5</v>
          </cell>
          <cell r="AG213">
            <v>0</v>
          </cell>
          <cell r="AH213">
            <v>0</v>
          </cell>
          <cell r="AI213">
            <v>52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30</v>
          </cell>
          <cell r="BX213">
            <v>8</v>
          </cell>
          <cell r="BY213">
            <v>7</v>
          </cell>
          <cell r="BZ213">
            <v>16</v>
          </cell>
          <cell r="CA213">
            <v>0</v>
          </cell>
          <cell r="CB213">
            <v>8</v>
          </cell>
          <cell r="CC213">
            <v>1</v>
          </cell>
          <cell r="CD213">
            <v>11</v>
          </cell>
          <cell r="CE213">
            <v>4</v>
          </cell>
          <cell r="CF213">
            <v>5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>
            <v>2</v>
          </cell>
          <cell r="P214">
            <v>2</v>
          </cell>
          <cell r="Q214">
            <v>0</v>
          </cell>
          <cell r="R214">
            <v>0</v>
          </cell>
          <cell r="S214">
            <v>1</v>
          </cell>
          <cell r="T214">
            <v>0</v>
          </cell>
          <cell r="U214">
            <v>0</v>
          </cell>
          <cell r="V214">
            <v>32</v>
          </cell>
          <cell r="W214">
            <v>4</v>
          </cell>
          <cell r="X214">
            <v>1</v>
          </cell>
          <cell r="Y214">
            <v>3</v>
          </cell>
          <cell r="Z214">
            <v>5</v>
          </cell>
          <cell r="AA214">
            <v>5</v>
          </cell>
          <cell r="AB214">
            <v>4</v>
          </cell>
          <cell r="AC214">
            <v>12</v>
          </cell>
          <cell r="AD214">
            <v>9</v>
          </cell>
          <cell r="AE214">
            <v>1</v>
          </cell>
          <cell r="AF214">
            <v>12</v>
          </cell>
          <cell r="AG214">
            <v>0</v>
          </cell>
          <cell r="AH214">
            <v>0</v>
          </cell>
          <cell r="AI214">
            <v>56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2</v>
          </cell>
          <cell r="BT214">
            <v>0</v>
          </cell>
          <cell r="BU214">
            <v>0</v>
          </cell>
          <cell r="BV214">
            <v>2</v>
          </cell>
          <cell r="BW214">
            <v>19</v>
          </cell>
          <cell r="BX214">
            <v>8</v>
          </cell>
          <cell r="BY214">
            <v>4</v>
          </cell>
          <cell r="BZ214">
            <v>10</v>
          </cell>
          <cell r="CA214">
            <v>6</v>
          </cell>
          <cell r="CB214">
            <v>6</v>
          </cell>
          <cell r="CC214">
            <v>14</v>
          </cell>
          <cell r="CD214">
            <v>9</v>
          </cell>
          <cell r="CE214">
            <v>1</v>
          </cell>
          <cell r="CF214">
            <v>15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>
            <v>2</v>
          </cell>
          <cell r="P215">
            <v>3</v>
          </cell>
          <cell r="Q215">
            <v>1</v>
          </cell>
          <cell r="R215">
            <v>5</v>
          </cell>
          <cell r="S215">
            <v>2</v>
          </cell>
          <cell r="T215">
            <v>0</v>
          </cell>
          <cell r="U215">
            <v>0</v>
          </cell>
          <cell r="V215">
            <v>29</v>
          </cell>
          <cell r="W215">
            <v>0</v>
          </cell>
          <cell r="X215">
            <v>1</v>
          </cell>
          <cell r="Y215">
            <v>0</v>
          </cell>
          <cell r="Z215">
            <v>1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2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4</v>
          </cell>
          <cell r="BX215">
            <v>1</v>
          </cell>
          <cell r="BY215">
            <v>4</v>
          </cell>
          <cell r="BZ215">
            <v>7</v>
          </cell>
          <cell r="CA215">
            <v>2</v>
          </cell>
          <cell r="CB215">
            <v>2</v>
          </cell>
          <cell r="CC215">
            <v>3</v>
          </cell>
          <cell r="CD215">
            <v>1</v>
          </cell>
          <cell r="CE215">
            <v>5</v>
          </cell>
          <cell r="CF215">
            <v>2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3</v>
          </cell>
          <cell r="O216">
            <v>4</v>
          </cell>
          <cell r="P216">
            <v>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16</v>
          </cell>
          <cell r="W216">
            <v>4</v>
          </cell>
          <cell r="X216">
            <v>0</v>
          </cell>
          <cell r="Y216">
            <v>2</v>
          </cell>
          <cell r="Z216">
            <v>0</v>
          </cell>
          <cell r="AA216">
            <v>1</v>
          </cell>
          <cell r="AB216">
            <v>1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8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2</v>
          </cell>
          <cell r="BW216">
            <v>4</v>
          </cell>
          <cell r="BX216">
            <v>0</v>
          </cell>
          <cell r="BY216">
            <v>9</v>
          </cell>
          <cell r="BZ216">
            <v>2</v>
          </cell>
          <cell r="CA216">
            <v>4</v>
          </cell>
          <cell r="CB216">
            <v>5</v>
          </cell>
          <cell r="CC216">
            <v>2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2</v>
          </cell>
          <cell r="X217">
            <v>0</v>
          </cell>
          <cell r="Y217">
            <v>0</v>
          </cell>
          <cell r="Z217">
            <v>0</v>
          </cell>
          <cell r="AA217">
            <v>1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3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2</v>
          </cell>
          <cell r="BX217">
            <v>0</v>
          </cell>
          <cell r="BY217">
            <v>0</v>
          </cell>
          <cell r="BZ217">
            <v>0</v>
          </cell>
          <cell r="CA217">
            <v>1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>
            <v>2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6</v>
          </cell>
          <cell r="W218">
            <v>0</v>
          </cell>
          <cell r="X218">
            <v>1</v>
          </cell>
          <cell r="Y218">
            <v>2</v>
          </cell>
          <cell r="Z218">
            <v>1</v>
          </cell>
          <cell r="AA218">
            <v>2</v>
          </cell>
          <cell r="AB218">
            <v>1</v>
          </cell>
          <cell r="AC218">
            <v>2</v>
          </cell>
          <cell r="AD218">
            <v>1</v>
          </cell>
          <cell r="AE218">
            <v>0</v>
          </cell>
          <cell r="AF218">
            <v>7</v>
          </cell>
          <cell r="AG218">
            <v>0</v>
          </cell>
          <cell r="AH218">
            <v>0</v>
          </cell>
          <cell r="AI218">
            <v>17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1</v>
          </cell>
          <cell r="BX218">
            <v>3</v>
          </cell>
          <cell r="BY218">
            <v>2</v>
          </cell>
          <cell r="BZ218">
            <v>1</v>
          </cell>
          <cell r="CA218">
            <v>4</v>
          </cell>
          <cell r="CB218">
            <v>3</v>
          </cell>
          <cell r="CC218">
            <v>2</v>
          </cell>
          <cell r="CD218">
            <v>1</v>
          </cell>
          <cell r="CE218">
            <v>0</v>
          </cell>
          <cell r="CF218">
            <v>7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1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2</v>
          </cell>
          <cell r="T220">
            <v>0</v>
          </cell>
          <cell r="U220">
            <v>0</v>
          </cell>
          <cell r="V220">
            <v>6</v>
          </cell>
          <cell r="W220">
            <v>2</v>
          </cell>
          <cell r="X220">
            <v>0</v>
          </cell>
          <cell r="Y220">
            <v>2</v>
          </cell>
          <cell r="Z220">
            <v>2</v>
          </cell>
          <cell r="AA220">
            <v>1</v>
          </cell>
          <cell r="AB220">
            <v>1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8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3</v>
          </cell>
          <cell r="BX220">
            <v>0</v>
          </cell>
          <cell r="BY220">
            <v>2</v>
          </cell>
          <cell r="BZ220">
            <v>2</v>
          </cell>
          <cell r="CA220">
            <v>2</v>
          </cell>
          <cell r="CB220">
            <v>2</v>
          </cell>
          <cell r="CC220">
            <v>0</v>
          </cell>
          <cell r="CD220">
            <v>1</v>
          </cell>
          <cell r="CE220">
            <v>0</v>
          </cell>
          <cell r="CF220">
            <v>2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>
            <v>1</v>
          </cell>
          <cell r="P221">
            <v>0</v>
          </cell>
          <cell r="Q221">
            <v>1</v>
          </cell>
          <cell r="R221">
            <v>0</v>
          </cell>
          <cell r="S221">
            <v>1</v>
          </cell>
          <cell r="T221">
            <v>0</v>
          </cell>
          <cell r="U221">
            <v>0</v>
          </cell>
          <cell r="V221">
            <v>4</v>
          </cell>
          <cell r="W221">
            <v>1</v>
          </cell>
          <cell r="X221">
            <v>2</v>
          </cell>
          <cell r="Y221">
            <v>2</v>
          </cell>
          <cell r="Z221">
            <v>1</v>
          </cell>
          <cell r="AA221">
            <v>2</v>
          </cell>
          <cell r="AB221">
            <v>1</v>
          </cell>
          <cell r="AC221">
            <v>3</v>
          </cell>
          <cell r="AD221">
            <v>6</v>
          </cell>
          <cell r="AE221">
            <v>0</v>
          </cell>
          <cell r="AF221">
            <v>1</v>
          </cell>
          <cell r="AG221">
            <v>0</v>
          </cell>
          <cell r="AH221">
            <v>0</v>
          </cell>
          <cell r="AI221">
            <v>19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1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1</v>
          </cell>
          <cell r="BX221">
            <v>2</v>
          </cell>
          <cell r="BY221">
            <v>3</v>
          </cell>
          <cell r="BZ221">
            <v>1</v>
          </cell>
          <cell r="CA221">
            <v>2</v>
          </cell>
          <cell r="CB221">
            <v>2</v>
          </cell>
          <cell r="CC221">
            <v>3</v>
          </cell>
          <cell r="CD221">
            <v>7</v>
          </cell>
          <cell r="CE221">
            <v>0</v>
          </cell>
          <cell r="CF221">
            <v>3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2</v>
          </cell>
          <cell r="Q222">
            <v>2</v>
          </cell>
          <cell r="R222">
            <v>1</v>
          </cell>
          <cell r="S222">
            <v>1</v>
          </cell>
          <cell r="T222">
            <v>0</v>
          </cell>
          <cell r="U222">
            <v>0</v>
          </cell>
          <cell r="V222">
            <v>10</v>
          </cell>
          <cell r="W222">
            <v>7</v>
          </cell>
          <cell r="X222">
            <v>6</v>
          </cell>
          <cell r="Y222">
            <v>3</v>
          </cell>
          <cell r="Z222">
            <v>10</v>
          </cell>
          <cell r="AA222">
            <v>10</v>
          </cell>
          <cell r="AB222">
            <v>12</v>
          </cell>
          <cell r="AC222">
            <v>6</v>
          </cell>
          <cell r="AD222">
            <v>12</v>
          </cell>
          <cell r="AE222">
            <v>5</v>
          </cell>
          <cell r="AF222">
            <v>9</v>
          </cell>
          <cell r="AG222">
            <v>0</v>
          </cell>
          <cell r="AH222">
            <v>0</v>
          </cell>
          <cell r="AI222">
            <v>80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9</v>
          </cell>
          <cell r="BX222">
            <v>6</v>
          </cell>
          <cell r="BY222">
            <v>3</v>
          </cell>
          <cell r="BZ222">
            <v>10</v>
          </cell>
          <cell r="CA222">
            <v>10</v>
          </cell>
          <cell r="CB222">
            <v>14</v>
          </cell>
          <cell r="CC222">
            <v>8</v>
          </cell>
          <cell r="CD222">
            <v>14</v>
          </cell>
          <cell r="CE222">
            <v>6</v>
          </cell>
          <cell r="CF222">
            <v>10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1</v>
          </cell>
          <cell r="AB223">
            <v>0</v>
          </cell>
          <cell r="AC223">
            <v>2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3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1</v>
          </cell>
          <cell r="CB223">
            <v>0</v>
          </cell>
          <cell r="CC223">
            <v>2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>
            <v>1</v>
          </cell>
          <cell r="P224">
            <v>5</v>
          </cell>
          <cell r="Q224">
            <v>4</v>
          </cell>
          <cell r="R224">
            <v>5</v>
          </cell>
          <cell r="S224">
            <v>2</v>
          </cell>
          <cell r="T224">
            <v>0</v>
          </cell>
          <cell r="U224">
            <v>0</v>
          </cell>
          <cell r="V224">
            <v>47</v>
          </cell>
          <cell r="W224">
            <v>2</v>
          </cell>
          <cell r="X224">
            <v>18</v>
          </cell>
          <cell r="Y224">
            <v>24</v>
          </cell>
          <cell r="Z224">
            <v>13</v>
          </cell>
          <cell r="AA224">
            <v>8</v>
          </cell>
          <cell r="AB224">
            <v>22</v>
          </cell>
          <cell r="AC224">
            <v>8</v>
          </cell>
          <cell r="AD224">
            <v>5</v>
          </cell>
          <cell r="AE224">
            <v>8</v>
          </cell>
          <cell r="AF224">
            <v>2</v>
          </cell>
          <cell r="AG224">
            <v>0</v>
          </cell>
          <cell r="AH224">
            <v>0</v>
          </cell>
          <cell r="AI224">
            <v>110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1</v>
          </cell>
          <cell r="BW224">
            <v>13</v>
          </cell>
          <cell r="BX224">
            <v>22</v>
          </cell>
          <cell r="BY224">
            <v>32</v>
          </cell>
          <cell r="BZ224">
            <v>16</v>
          </cell>
          <cell r="CA224">
            <v>13</v>
          </cell>
          <cell r="CB224">
            <v>24</v>
          </cell>
          <cell r="CC224">
            <v>13</v>
          </cell>
          <cell r="CD224">
            <v>9</v>
          </cell>
          <cell r="CE224">
            <v>13</v>
          </cell>
          <cell r="CF224">
            <v>4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</v>
          </cell>
          <cell r="W225">
            <v>0</v>
          </cell>
          <cell r="X225">
            <v>1</v>
          </cell>
          <cell r="Y225">
            <v>1</v>
          </cell>
          <cell r="Z225">
            <v>0</v>
          </cell>
          <cell r="AA225">
            <v>0</v>
          </cell>
          <cell r="AB225">
            <v>1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3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1</v>
          </cell>
          <cell r="BY225">
            <v>1</v>
          </cell>
          <cell r="BZ225">
            <v>0</v>
          </cell>
          <cell r="CA225">
            <v>0</v>
          </cell>
          <cell r="CB225">
            <v>2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>
            <v>5</v>
          </cell>
          <cell r="P226">
            <v>1</v>
          </cell>
          <cell r="Q226">
            <v>1</v>
          </cell>
          <cell r="R226">
            <v>0</v>
          </cell>
          <cell r="S226">
            <v>2</v>
          </cell>
          <cell r="T226">
            <v>0</v>
          </cell>
          <cell r="U226">
            <v>0</v>
          </cell>
          <cell r="V226">
            <v>58</v>
          </cell>
          <cell r="W226">
            <v>9</v>
          </cell>
          <cell r="X226">
            <v>10</v>
          </cell>
          <cell r="Y226">
            <v>13</v>
          </cell>
          <cell r="Z226">
            <v>12</v>
          </cell>
          <cell r="AA226">
            <v>21</v>
          </cell>
          <cell r="AB226">
            <v>8</v>
          </cell>
          <cell r="AC226">
            <v>0</v>
          </cell>
          <cell r="AD226">
            <v>15</v>
          </cell>
          <cell r="AE226">
            <v>3</v>
          </cell>
          <cell r="AF226">
            <v>3</v>
          </cell>
          <cell r="AG226">
            <v>0</v>
          </cell>
          <cell r="AH226">
            <v>0</v>
          </cell>
          <cell r="AI226">
            <v>94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1</v>
          </cell>
          <cell r="AT226">
            <v>0</v>
          </cell>
          <cell r="AU226">
            <v>0</v>
          </cell>
          <cell r="AV226">
            <v>4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>
            <v>7</v>
          </cell>
          <cell r="BP226">
            <v>0</v>
          </cell>
          <cell r="BQ226">
            <v>0</v>
          </cell>
          <cell r="BR226">
            <v>2</v>
          </cell>
          <cell r="BS226">
            <v>2</v>
          </cell>
          <cell r="BT226">
            <v>0</v>
          </cell>
          <cell r="BU226">
            <v>0</v>
          </cell>
          <cell r="BV226">
            <v>14</v>
          </cell>
          <cell r="BW226">
            <v>20</v>
          </cell>
          <cell r="BX226">
            <v>18</v>
          </cell>
          <cell r="BY226">
            <v>22</v>
          </cell>
          <cell r="BZ226">
            <v>35</v>
          </cell>
          <cell r="CA226">
            <v>25</v>
          </cell>
          <cell r="CB226">
            <v>20</v>
          </cell>
          <cell r="CC226">
            <v>1</v>
          </cell>
          <cell r="CD226">
            <v>16</v>
          </cell>
          <cell r="CE226">
            <v>5</v>
          </cell>
          <cell r="CF226">
            <v>8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2</v>
          </cell>
          <cell r="T227">
            <v>0</v>
          </cell>
          <cell r="U227">
            <v>0</v>
          </cell>
          <cell r="V227">
            <v>3</v>
          </cell>
          <cell r="W227">
            <v>0</v>
          </cell>
          <cell r="X227">
            <v>0</v>
          </cell>
          <cell r="Y227">
            <v>1</v>
          </cell>
          <cell r="Z227">
            <v>0</v>
          </cell>
          <cell r="AA227">
            <v>3</v>
          </cell>
          <cell r="AB227">
            <v>3</v>
          </cell>
          <cell r="AC227">
            <v>3</v>
          </cell>
          <cell r="AD227">
            <v>3</v>
          </cell>
          <cell r="AE227">
            <v>0</v>
          </cell>
          <cell r="AF227">
            <v>5</v>
          </cell>
          <cell r="AG227">
            <v>0</v>
          </cell>
          <cell r="AH227">
            <v>0</v>
          </cell>
          <cell r="AI227">
            <v>18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1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1</v>
          </cell>
          <cell r="BZ227">
            <v>0</v>
          </cell>
          <cell r="CA227">
            <v>4</v>
          </cell>
          <cell r="CB227">
            <v>4</v>
          </cell>
          <cell r="CC227">
            <v>3</v>
          </cell>
          <cell r="CD227">
            <v>3</v>
          </cell>
          <cell r="CE227">
            <v>0</v>
          </cell>
          <cell r="CF227">
            <v>7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4</v>
          </cell>
          <cell r="X228">
            <v>1</v>
          </cell>
          <cell r="Y228">
            <v>5</v>
          </cell>
          <cell r="Z228">
            <v>1</v>
          </cell>
          <cell r="AA228">
            <v>2</v>
          </cell>
          <cell r="AB228">
            <v>3</v>
          </cell>
          <cell r="AC228">
            <v>3</v>
          </cell>
          <cell r="AD228">
            <v>3</v>
          </cell>
          <cell r="AE228">
            <v>5</v>
          </cell>
          <cell r="AF228">
            <v>2</v>
          </cell>
          <cell r="AG228">
            <v>0</v>
          </cell>
          <cell r="AH228">
            <v>0</v>
          </cell>
          <cell r="AI228">
            <v>29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3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4</v>
          </cell>
          <cell r="BX228">
            <v>1</v>
          </cell>
          <cell r="BY228">
            <v>5</v>
          </cell>
          <cell r="BZ228">
            <v>2</v>
          </cell>
          <cell r="CA228">
            <v>4</v>
          </cell>
          <cell r="CB228">
            <v>3</v>
          </cell>
          <cell r="CC228">
            <v>4</v>
          </cell>
          <cell r="CD228">
            <v>3</v>
          </cell>
          <cell r="CE228">
            <v>5</v>
          </cell>
          <cell r="CF228">
            <v>2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1</v>
          </cell>
          <cell r="W229">
            <v>0</v>
          </cell>
          <cell r="X229">
            <v>2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4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3</v>
          </cell>
          <cell r="BY229">
            <v>0</v>
          </cell>
          <cell r="BZ229">
            <v>2</v>
          </cell>
          <cell r="CA229">
            <v>0</v>
          </cell>
          <cell r="CB229">
            <v>0</v>
          </cell>
          <cell r="CC229">
            <v>0</v>
          </cell>
          <cell r="CD229">
            <v>1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>
            <v>4</v>
          </cell>
          <cell r="P230">
            <v>1</v>
          </cell>
          <cell r="Q230">
            <v>5</v>
          </cell>
          <cell r="R230">
            <v>1</v>
          </cell>
          <cell r="S230">
            <v>5</v>
          </cell>
          <cell r="T230">
            <v>0</v>
          </cell>
          <cell r="U230">
            <v>0</v>
          </cell>
          <cell r="V230">
            <v>23</v>
          </cell>
          <cell r="W230">
            <v>12</v>
          </cell>
          <cell r="X230">
            <v>7</v>
          </cell>
          <cell r="Y230">
            <v>5</v>
          </cell>
          <cell r="Z230">
            <v>0</v>
          </cell>
          <cell r="AA230">
            <v>2</v>
          </cell>
          <cell r="AB230">
            <v>1</v>
          </cell>
          <cell r="AC230">
            <v>2</v>
          </cell>
          <cell r="AD230">
            <v>1</v>
          </cell>
          <cell r="AE230">
            <v>1</v>
          </cell>
          <cell r="AF230">
            <v>6</v>
          </cell>
          <cell r="AG230">
            <v>0</v>
          </cell>
          <cell r="AH230">
            <v>0</v>
          </cell>
          <cell r="AI230">
            <v>37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>
            <v>0</v>
          </cell>
          <cell r="AP230">
            <v>0</v>
          </cell>
          <cell r="AQ230">
            <v>2</v>
          </cell>
          <cell r="AR230">
            <v>2</v>
          </cell>
          <cell r="AS230">
            <v>1</v>
          </cell>
          <cell r="AT230">
            <v>0</v>
          </cell>
          <cell r="AU230">
            <v>0</v>
          </cell>
          <cell r="AV230">
            <v>7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14</v>
          </cell>
          <cell r="BX230">
            <v>10</v>
          </cell>
          <cell r="BY230">
            <v>5</v>
          </cell>
          <cell r="BZ230">
            <v>1</v>
          </cell>
          <cell r="CA230">
            <v>5</v>
          </cell>
          <cell r="CB230">
            <v>5</v>
          </cell>
          <cell r="CC230">
            <v>3</v>
          </cell>
          <cell r="CD230">
            <v>8</v>
          </cell>
          <cell r="CE230">
            <v>4</v>
          </cell>
          <cell r="CF230">
            <v>12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1</v>
          </cell>
          <cell r="S231">
            <v>0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0</v>
          </cell>
          <cell r="Y231">
            <v>3</v>
          </cell>
          <cell r="Z231">
            <v>3</v>
          </cell>
          <cell r="AA231">
            <v>1</v>
          </cell>
          <cell r="AB231">
            <v>3</v>
          </cell>
          <cell r="AC231">
            <v>1</v>
          </cell>
          <cell r="AD231">
            <v>0</v>
          </cell>
          <cell r="AE231">
            <v>2</v>
          </cell>
          <cell r="AF231">
            <v>4</v>
          </cell>
          <cell r="AG231">
            <v>0</v>
          </cell>
          <cell r="AH231">
            <v>0</v>
          </cell>
          <cell r="AI231">
            <v>17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3</v>
          </cell>
          <cell r="BZ231">
            <v>3</v>
          </cell>
          <cell r="CA231">
            <v>1</v>
          </cell>
          <cell r="CB231">
            <v>3</v>
          </cell>
          <cell r="CC231">
            <v>1</v>
          </cell>
          <cell r="CD231">
            <v>1</v>
          </cell>
          <cell r="CE231">
            <v>3</v>
          </cell>
          <cell r="CF231">
            <v>4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1</v>
          </cell>
          <cell r="T232">
            <v>0</v>
          </cell>
          <cell r="U232">
            <v>0</v>
          </cell>
          <cell r="V232">
            <v>2</v>
          </cell>
          <cell r="W232">
            <v>0</v>
          </cell>
          <cell r="X232">
            <v>0</v>
          </cell>
          <cell r="Y232">
            <v>1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2</v>
          </cell>
          <cell r="BZ232">
            <v>0</v>
          </cell>
          <cell r="CA232">
            <v>0</v>
          </cell>
          <cell r="CB232">
            <v>0</v>
          </cell>
          <cell r="CC232">
            <v>1</v>
          </cell>
          <cell r="CD232">
            <v>0</v>
          </cell>
          <cell r="CE232">
            <v>0</v>
          </cell>
          <cell r="CF232">
            <v>1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4</v>
          </cell>
          <cell r="W233">
            <v>4</v>
          </cell>
          <cell r="X233">
            <v>3</v>
          </cell>
          <cell r="Y233">
            <v>1</v>
          </cell>
          <cell r="Z233">
            <v>1</v>
          </cell>
          <cell r="AA233">
            <v>2</v>
          </cell>
          <cell r="AB233">
            <v>2</v>
          </cell>
          <cell r="AC233">
            <v>2</v>
          </cell>
          <cell r="AD233">
            <v>0</v>
          </cell>
          <cell r="AE233">
            <v>0</v>
          </cell>
          <cell r="AF233">
            <v>3</v>
          </cell>
          <cell r="AG233">
            <v>0</v>
          </cell>
          <cell r="AH233">
            <v>0</v>
          </cell>
          <cell r="AI233">
            <v>18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5</v>
          </cell>
          <cell r="BX233">
            <v>3</v>
          </cell>
          <cell r="BY233">
            <v>1</v>
          </cell>
          <cell r="BZ233">
            <v>4</v>
          </cell>
          <cell r="CA233">
            <v>3</v>
          </cell>
          <cell r="CB233">
            <v>2</v>
          </cell>
          <cell r="CC233">
            <v>2</v>
          </cell>
          <cell r="CD233">
            <v>0</v>
          </cell>
          <cell r="CE233">
            <v>0</v>
          </cell>
          <cell r="CF233">
            <v>3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>
            <v>3</v>
          </cell>
          <cell r="P234">
            <v>1</v>
          </cell>
          <cell r="Q234">
            <v>2</v>
          </cell>
          <cell r="R234">
            <v>0</v>
          </cell>
          <cell r="S234">
            <v>1</v>
          </cell>
          <cell r="T234">
            <v>0</v>
          </cell>
          <cell r="U234">
            <v>0</v>
          </cell>
          <cell r="V234">
            <v>23</v>
          </cell>
          <cell r="W234">
            <v>3</v>
          </cell>
          <cell r="X234">
            <v>3</v>
          </cell>
          <cell r="Y234">
            <v>4</v>
          </cell>
          <cell r="Z234">
            <v>3</v>
          </cell>
          <cell r="AA234">
            <v>1</v>
          </cell>
          <cell r="AB234">
            <v>2</v>
          </cell>
          <cell r="AC234">
            <v>7</v>
          </cell>
          <cell r="AD234">
            <v>9</v>
          </cell>
          <cell r="AE234">
            <v>0</v>
          </cell>
          <cell r="AF234">
            <v>1</v>
          </cell>
          <cell r="AG234">
            <v>0</v>
          </cell>
          <cell r="AH234">
            <v>0</v>
          </cell>
          <cell r="AI234">
            <v>33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1</v>
          </cell>
          <cell r="BW234">
            <v>15</v>
          </cell>
          <cell r="BX234">
            <v>3</v>
          </cell>
          <cell r="BY234">
            <v>6</v>
          </cell>
          <cell r="BZ234">
            <v>6</v>
          </cell>
          <cell r="CA234">
            <v>1</v>
          </cell>
          <cell r="CB234">
            <v>5</v>
          </cell>
          <cell r="CC234">
            <v>8</v>
          </cell>
          <cell r="CD234">
            <v>11</v>
          </cell>
          <cell r="CE234">
            <v>0</v>
          </cell>
          <cell r="CF234">
            <v>2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46</v>
          </cell>
          <cell r="O236">
            <v>44</v>
          </cell>
          <cell r="P236">
            <v>48</v>
          </cell>
          <cell r="Q236">
            <v>23</v>
          </cell>
          <cell r="R236">
            <v>25</v>
          </cell>
          <cell r="S236">
            <v>15</v>
          </cell>
          <cell r="T236">
            <v>0</v>
          </cell>
          <cell r="U236">
            <v>0</v>
          </cell>
          <cell r="V236">
            <v>267</v>
          </cell>
          <cell r="W236">
            <v>34</v>
          </cell>
          <cell r="X236">
            <v>9</v>
          </cell>
          <cell r="Y236">
            <v>22</v>
          </cell>
          <cell r="Z236">
            <v>29</v>
          </cell>
          <cell r="AA236">
            <v>29</v>
          </cell>
          <cell r="AB236">
            <v>72</v>
          </cell>
          <cell r="AC236">
            <v>67</v>
          </cell>
          <cell r="AD236">
            <v>35</v>
          </cell>
          <cell r="AE236">
            <v>31</v>
          </cell>
          <cell r="AF236">
            <v>18</v>
          </cell>
          <cell r="AG236">
            <v>0</v>
          </cell>
          <cell r="AH236">
            <v>0</v>
          </cell>
          <cell r="AI236">
            <v>346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1</v>
          </cell>
          <cell r="AP236">
            <v>0</v>
          </cell>
          <cell r="AQ236">
            <v>1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2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28</v>
          </cell>
          <cell r="BO236">
            <v>23</v>
          </cell>
          <cell r="BP236">
            <v>1</v>
          </cell>
          <cell r="BQ236">
            <v>3</v>
          </cell>
          <cell r="BR236">
            <v>4</v>
          </cell>
          <cell r="BS236">
            <v>1</v>
          </cell>
          <cell r="BT236">
            <v>0</v>
          </cell>
          <cell r="BU236">
            <v>0</v>
          </cell>
          <cell r="BV236">
            <v>73</v>
          </cell>
          <cell r="BW236">
            <v>49</v>
          </cell>
          <cell r="BX236">
            <v>16</v>
          </cell>
          <cell r="BY236">
            <v>42</v>
          </cell>
          <cell r="BZ236">
            <v>66</v>
          </cell>
          <cell r="CA236">
            <v>103</v>
          </cell>
          <cell r="CB236">
            <v>140</v>
          </cell>
          <cell r="CC236">
            <v>116</v>
          </cell>
          <cell r="CD236">
            <v>62</v>
          </cell>
          <cell r="CE236">
            <v>60</v>
          </cell>
          <cell r="CF236">
            <v>34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1</v>
          </cell>
          <cell r="O237">
            <v>2</v>
          </cell>
          <cell r="P237">
            <v>2</v>
          </cell>
          <cell r="Q237">
            <v>1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7</v>
          </cell>
          <cell r="W237">
            <v>7</v>
          </cell>
          <cell r="X237">
            <v>5</v>
          </cell>
          <cell r="Y237">
            <v>1</v>
          </cell>
          <cell r="Z237">
            <v>1</v>
          </cell>
          <cell r="AA237">
            <v>5</v>
          </cell>
          <cell r="AB237">
            <v>8</v>
          </cell>
          <cell r="AC237">
            <v>8</v>
          </cell>
          <cell r="AD237">
            <v>2</v>
          </cell>
          <cell r="AE237">
            <v>1</v>
          </cell>
          <cell r="AF237">
            <v>1</v>
          </cell>
          <cell r="AG237">
            <v>0</v>
          </cell>
          <cell r="AH237">
            <v>0</v>
          </cell>
          <cell r="AI237">
            <v>39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2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7</v>
          </cell>
          <cell r="BX237">
            <v>7</v>
          </cell>
          <cell r="BY237">
            <v>1</v>
          </cell>
          <cell r="BZ237">
            <v>1</v>
          </cell>
          <cell r="CA237">
            <v>6</v>
          </cell>
          <cell r="CB237">
            <v>12</v>
          </cell>
          <cell r="CC237">
            <v>10</v>
          </cell>
          <cell r="CD237">
            <v>3</v>
          </cell>
          <cell r="CE237">
            <v>1</v>
          </cell>
          <cell r="CF237">
            <v>1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3</v>
          </cell>
          <cell r="O238">
            <v>5</v>
          </cell>
          <cell r="P238">
            <v>15</v>
          </cell>
          <cell r="Q238">
            <v>1</v>
          </cell>
          <cell r="R238">
            <v>2</v>
          </cell>
          <cell r="S238">
            <v>0</v>
          </cell>
          <cell r="T238">
            <v>0</v>
          </cell>
          <cell r="U238">
            <v>0</v>
          </cell>
          <cell r="V238">
            <v>39</v>
          </cell>
          <cell r="W238">
            <v>0</v>
          </cell>
          <cell r="X238">
            <v>1</v>
          </cell>
          <cell r="Y238">
            <v>6</v>
          </cell>
          <cell r="Z238">
            <v>8</v>
          </cell>
          <cell r="AA238">
            <v>1</v>
          </cell>
          <cell r="AB238">
            <v>5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0</v>
          </cell>
          <cell r="AH238">
            <v>0</v>
          </cell>
          <cell r="AI238">
            <v>22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>
            <v>3</v>
          </cell>
          <cell r="AP238">
            <v>3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9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2</v>
          </cell>
          <cell r="BX238">
            <v>5</v>
          </cell>
          <cell r="BY238">
            <v>8</v>
          </cell>
          <cell r="BZ238">
            <v>15</v>
          </cell>
          <cell r="CA238">
            <v>4</v>
          </cell>
          <cell r="CB238">
            <v>13</v>
          </cell>
          <cell r="CC238">
            <v>18</v>
          </cell>
          <cell r="CD238">
            <v>1</v>
          </cell>
          <cell r="CE238">
            <v>3</v>
          </cell>
          <cell r="CF238">
            <v>1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12</v>
          </cell>
          <cell r="N239">
            <v>14</v>
          </cell>
          <cell r="O239">
            <v>6</v>
          </cell>
          <cell r="P239">
            <v>30</v>
          </cell>
          <cell r="Q239">
            <v>11</v>
          </cell>
          <cell r="R239">
            <v>17</v>
          </cell>
          <cell r="S239">
            <v>0</v>
          </cell>
          <cell r="T239">
            <v>0</v>
          </cell>
          <cell r="U239">
            <v>0</v>
          </cell>
          <cell r="V239">
            <v>105</v>
          </cell>
          <cell r="W239">
            <v>0</v>
          </cell>
          <cell r="X239">
            <v>1</v>
          </cell>
          <cell r="Y239">
            <v>0</v>
          </cell>
          <cell r="Z239">
            <v>3</v>
          </cell>
          <cell r="AA239">
            <v>6</v>
          </cell>
          <cell r="AB239">
            <v>2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12</v>
          </cell>
          <cell r="AJ239">
            <v>0</v>
          </cell>
          <cell r="AK239">
            <v>0</v>
          </cell>
          <cell r="AL239">
            <v>0</v>
          </cell>
          <cell r="AM239">
            <v>1</v>
          </cell>
          <cell r="AN239">
            <v>0</v>
          </cell>
          <cell r="AO239">
            <v>1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2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3</v>
          </cell>
          <cell r="BX239">
            <v>10</v>
          </cell>
          <cell r="BY239">
            <v>3</v>
          </cell>
          <cell r="BZ239">
            <v>16</v>
          </cell>
          <cell r="CA239">
            <v>20</v>
          </cell>
          <cell r="CB239">
            <v>9</v>
          </cell>
          <cell r="CC239">
            <v>30</v>
          </cell>
          <cell r="CD239">
            <v>11</v>
          </cell>
          <cell r="CE239">
            <v>17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>
            <v>1</v>
          </cell>
          <cell r="P240">
            <v>0</v>
          </cell>
          <cell r="Q240">
            <v>2</v>
          </cell>
          <cell r="R240">
            <v>0</v>
          </cell>
          <cell r="S240">
            <v>1</v>
          </cell>
          <cell r="T240">
            <v>0</v>
          </cell>
          <cell r="U240">
            <v>0</v>
          </cell>
          <cell r="V240">
            <v>7</v>
          </cell>
          <cell r="W240">
            <v>1</v>
          </cell>
          <cell r="X240">
            <v>2</v>
          </cell>
          <cell r="Y240">
            <v>0</v>
          </cell>
          <cell r="Z240">
            <v>1</v>
          </cell>
          <cell r="AA240">
            <v>1</v>
          </cell>
          <cell r="AB240">
            <v>1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6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3</v>
          </cell>
          <cell r="CA240">
            <v>1</v>
          </cell>
          <cell r="CB240">
            <v>2</v>
          </cell>
          <cell r="CC240">
            <v>0</v>
          </cell>
          <cell r="CD240">
            <v>3</v>
          </cell>
          <cell r="CE240">
            <v>0</v>
          </cell>
          <cell r="CF240">
            <v>1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7</v>
          </cell>
          <cell r="O241">
            <v>8</v>
          </cell>
          <cell r="P241">
            <v>19</v>
          </cell>
          <cell r="Q241">
            <v>7</v>
          </cell>
          <cell r="R241">
            <v>17</v>
          </cell>
          <cell r="S241">
            <v>0</v>
          </cell>
          <cell r="T241">
            <v>0</v>
          </cell>
          <cell r="U241">
            <v>0</v>
          </cell>
          <cell r="V241">
            <v>83</v>
          </cell>
          <cell r="W241">
            <v>8</v>
          </cell>
          <cell r="X241">
            <v>13</v>
          </cell>
          <cell r="Y241">
            <v>13</v>
          </cell>
          <cell r="Z241">
            <v>4</v>
          </cell>
          <cell r="AA241">
            <v>5</v>
          </cell>
          <cell r="AB241">
            <v>8</v>
          </cell>
          <cell r="AC241">
            <v>5</v>
          </cell>
          <cell r="AD241">
            <v>10</v>
          </cell>
          <cell r="AE241">
            <v>11</v>
          </cell>
          <cell r="AF241">
            <v>0</v>
          </cell>
          <cell r="AG241">
            <v>0</v>
          </cell>
          <cell r="AH241">
            <v>0</v>
          </cell>
          <cell r="AI241">
            <v>77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2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>
            <v>1</v>
          </cell>
          <cell r="BP241">
            <v>1</v>
          </cell>
          <cell r="BQ241">
            <v>0</v>
          </cell>
          <cell r="BR241">
            <v>8</v>
          </cell>
          <cell r="BS241">
            <v>0</v>
          </cell>
          <cell r="BT241">
            <v>0</v>
          </cell>
          <cell r="BU241">
            <v>0</v>
          </cell>
          <cell r="BV241">
            <v>11</v>
          </cell>
          <cell r="BW241">
            <v>12</v>
          </cell>
          <cell r="BX241">
            <v>16</v>
          </cell>
          <cell r="BY241">
            <v>18</v>
          </cell>
          <cell r="BZ241">
            <v>18</v>
          </cell>
          <cell r="CA241">
            <v>13</v>
          </cell>
          <cell r="CB241">
            <v>17</v>
          </cell>
          <cell r="CC241">
            <v>25</v>
          </cell>
          <cell r="CD241">
            <v>17</v>
          </cell>
          <cell r="CE241">
            <v>38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10</v>
          </cell>
          <cell r="X242">
            <v>22</v>
          </cell>
          <cell r="Y242">
            <v>24</v>
          </cell>
          <cell r="Z242">
            <v>14</v>
          </cell>
          <cell r="AA242">
            <v>9</v>
          </cell>
          <cell r="AB242">
            <v>5</v>
          </cell>
          <cell r="AC242">
            <v>23</v>
          </cell>
          <cell r="AD242">
            <v>27</v>
          </cell>
          <cell r="AE242">
            <v>22</v>
          </cell>
          <cell r="AF242">
            <v>0</v>
          </cell>
          <cell r="AG242">
            <v>0</v>
          </cell>
          <cell r="AH242">
            <v>0</v>
          </cell>
          <cell r="AI242">
            <v>156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1</v>
          </cell>
          <cell r="BO242">
            <v>0</v>
          </cell>
          <cell r="BP242">
            <v>1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3</v>
          </cell>
          <cell r="BW242">
            <v>10</v>
          </cell>
          <cell r="BX242">
            <v>22</v>
          </cell>
          <cell r="BY242">
            <v>24</v>
          </cell>
          <cell r="BZ242">
            <v>14</v>
          </cell>
          <cell r="CA242">
            <v>10</v>
          </cell>
          <cell r="CB242">
            <v>5</v>
          </cell>
          <cell r="CC242">
            <v>24</v>
          </cell>
          <cell r="CD242">
            <v>28</v>
          </cell>
          <cell r="CE242">
            <v>22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2</v>
          </cell>
          <cell r="O243">
            <v>4</v>
          </cell>
          <cell r="P243">
            <v>1</v>
          </cell>
          <cell r="Q243">
            <v>2</v>
          </cell>
          <cell r="R243">
            <v>3</v>
          </cell>
          <cell r="S243">
            <v>0</v>
          </cell>
          <cell r="T243">
            <v>0</v>
          </cell>
          <cell r="U243">
            <v>0</v>
          </cell>
          <cell r="V243">
            <v>12</v>
          </cell>
          <cell r="W243">
            <v>13</v>
          </cell>
          <cell r="X243">
            <v>8</v>
          </cell>
          <cell r="Y243">
            <v>15</v>
          </cell>
          <cell r="Z243">
            <v>4</v>
          </cell>
          <cell r="AA243">
            <v>15</v>
          </cell>
          <cell r="AB243">
            <v>18</v>
          </cell>
          <cell r="AC243">
            <v>13</v>
          </cell>
          <cell r="AD243">
            <v>9</v>
          </cell>
          <cell r="AE243">
            <v>8</v>
          </cell>
          <cell r="AF243">
            <v>0</v>
          </cell>
          <cell r="AG243">
            <v>0</v>
          </cell>
          <cell r="AH243">
            <v>0</v>
          </cell>
          <cell r="AI243">
            <v>103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13</v>
          </cell>
          <cell r="BX243">
            <v>8</v>
          </cell>
          <cell r="BY243">
            <v>15</v>
          </cell>
          <cell r="BZ243">
            <v>4</v>
          </cell>
          <cell r="CA243">
            <v>17</v>
          </cell>
          <cell r="CB243">
            <v>22</v>
          </cell>
          <cell r="CC243">
            <v>14</v>
          </cell>
          <cell r="CD243">
            <v>11</v>
          </cell>
          <cell r="CE243">
            <v>11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26</v>
          </cell>
          <cell r="K244">
            <v>13</v>
          </cell>
          <cell r="L244">
            <v>17</v>
          </cell>
          <cell r="M244">
            <v>15</v>
          </cell>
          <cell r="N244">
            <v>6</v>
          </cell>
          <cell r="O244">
            <v>11</v>
          </cell>
          <cell r="P244">
            <v>26</v>
          </cell>
          <cell r="Q244">
            <v>3</v>
          </cell>
          <cell r="R244">
            <v>17</v>
          </cell>
          <cell r="S244">
            <v>0</v>
          </cell>
          <cell r="T244">
            <v>0</v>
          </cell>
          <cell r="U244">
            <v>0</v>
          </cell>
          <cell r="V244">
            <v>134</v>
          </cell>
          <cell r="W244">
            <v>3</v>
          </cell>
          <cell r="X244">
            <v>4</v>
          </cell>
          <cell r="Y244">
            <v>5</v>
          </cell>
          <cell r="Z244">
            <v>9</v>
          </cell>
          <cell r="AA244">
            <v>0</v>
          </cell>
          <cell r="AB244">
            <v>7</v>
          </cell>
          <cell r="AC244">
            <v>4</v>
          </cell>
          <cell r="AD244">
            <v>2</v>
          </cell>
          <cell r="AE244">
            <v>3</v>
          </cell>
          <cell r="AF244">
            <v>0</v>
          </cell>
          <cell r="AG244">
            <v>0</v>
          </cell>
          <cell r="AH244">
            <v>0</v>
          </cell>
          <cell r="AI244">
            <v>37</v>
          </cell>
          <cell r="AJ244">
            <v>1</v>
          </cell>
          <cell r="AK244">
            <v>0</v>
          </cell>
          <cell r="AL244">
            <v>0</v>
          </cell>
          <cell r="AM244">
            <v>7</v>
          </cell>
          <cell r="AN244">
            <v>3</v>
          </cell>
          <cell r="AO244">
            <v>1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12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30</v>
          </cell>
          <cell r="BX244">
            <v>17</v>
          </cell>
          <cell r="BY244">
            <v>22</v>
          </cell>
          <cell r="BZ244">
            <v>31</v>
          </cell>
          <cell r="CA244">
            <v>9</v>
          </cell>
          <cell r="CB244">
            <v>19</v>
          </cell>
          <cell r="CC244">
            <v>30</v>
          </cell>
          <cell r="CD244">
            <v>5</v>
          </cell>
          <cell r="CE244">
            <v>20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1</v>
          </cell>
          <cell r="W245">
            <v>0</v>
          </cell>
          <cell r="X245">
            <v>1</v>
          </cell>
          <cell r="Y245">
            <v>15</v>
          </cell>
          <cell r="Z245">
            <v>17</v>
          </cell>
          <cell r="AA245">
            <v>26</v>
          </cell>
          <cell r="AB245">
            <v>38</v>
          </cell>
          <cell r="AC245">
            <v>8</v>
          </cell>
          <cell r="AD245">
            <v>15</v>
          </cell>
          <cell r="AE245">
            <v>8</v>
          </cell>
          <cell r="AF245">
            <v>0</v>
          </cell>
          <cell r="AG245">
            <v>0</v>
          </cell>
          <cell r="AH245">
            <v>0</v>
          </cell>
          <cell r="AI245">
            <v>128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4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4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>
            <v>4</v>
          </cell>
          <cell r="BP245">
            <v>2</v>
          </cell>
          <cell r="BQ245">
            <v>1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11</v>
          </cell>
          <cell r="BW245">
            <v>0</v>
          </cell>
          <cell r="BX245">
            <v>1</v>
          </cell>
          <cell r="BY245">
            <v>16</v>
          </cell>
          <cell r="BZ245">
            <v>20</v>
          </cell>
          <cell r="CA245">
            <v>31</v>
          </cell>
          <cell r="CB245">
            <v>42</v>
          </cell>
          <cell r="CC245">
            <v>10</v>
          </cell>
          <cell r="CD245">
            <v>16</v>
          </cell>
          <cell r="CE245">
            <v>8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4</v>
          </cell>
          <cell r="O246">
            <v>7</v>
          </cell>
          <cell r="P246">
            <v>11</v>
          </cell>
          <cell r="Q246">
            <v>12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42</v>
          </cell>
          <cell r="W246">
            <v>1</v>
          </cell>
          <cell r="X246">
            <v>2</v>
          </cell>
          <cell r="Y246">
            <v>1</v>
          </cell>
          <cell r="Z246">
            <v>3</v>
          </cell>
          <cell r="AA246">
            <v>6</v>
          </cell>
          <cell r="AB246">
            <v>1</v>
          </cell>
          <cell r="AC246">
            <v>2</v>
          </cell>
          <cell r="AD246">
            <v>0</v>
          </cell>
          <cell r="AE246">
            <v>1</v>
          </cell>
          <cell r="AF246">
            <v>1</v>
          </cell>
          <cell r="AG246">
            <v>0</v>
          </cell>
          <cell r="AH246">
            <v>0</v>
          </cell>
          <cell r="AI246">
            <v>18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5</v>
          </cell>
          <cell r="BX246">
            <v>5</v>
          </cell>
          <cell r="BY246">
            <v>3</v>
          </cell>
          <cell r="BZ246">
            <v>3</v>
          </cell>
          <cell r="CA246">
            <v>10</v>
          </cell>
          <cell r="CB246">
            <v>8</v>
          </cell>
          <cell r="CC246">
            <v>13</v>
          </cell>
          <cell r="CD246">
            <v>12</v>
          </cell>
          <cell r="CE246">
            <v>1</v>
          </cell>
          <cell r="CF246">
            <v>1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>
            <v>0</v>
          </cell>
          <cell r="P247">
            <v>7</v>
          </cell>
          <cell r="Q247">
            <v>12</v>
          </cell>
          <cell r="R247">
            <v>7</v>
          </cell>
          <cell r="S247">
            <v>0</v>
          </cell>
          <cell r="T247">
            <v>0</v>
          </cell>
          <cell r="U247">
            <v>0</v>
          </cell>
          <cell r="V247">
            <v>59</v>
          </cell>
          <cell r="W247">
            <v>7</v>
          </cell>
          <cell r="X247">
            <v>11</v>
          </cell>
          <cell r="Y247">
            <v>2</v>
          </cell>
          <cell r="Z247">
            <v>1</v>
          </cell>
          <cell r="AA247">
            <v>13</v>
          </cell>
          <cell r="AB247">
            <v>13</v>
          </cell>
          <cell r="AC247">
            <v>19</v>
          </cell>
          <cell r="AD247">
            <v>16</v>
          </cell>
          <cell r="AE247">
            <v>8</v>
          </cell>
          <cell r="AF247">
            <v>14</v>
          </cell>
          <cell r="AG247">
            <v>0</v>
          </cell>
          <cell r="AH247">
            <v>0</v>
          </cell>
          <cell r="AI247">
            <v>104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0</v>
          </cell>
          <cell r="BT247">
            <v>0</v>
          </cell>
          <cell r="BU247">
            <v>0</v>
          </cell>
          <cell r="BV247">
            <v>1</v>
          </cell>
          <cell r="BW247">
            <v>8</v>
          </cell>
          <cell r="BX247">
            <v>14</v>
          </cell>
          <cell r="BY247">
            <v>12</v>
          </cell>
          <cell r="BZ247">
            <v>7</v>
          </cell>
          <cell r="CA247">
            <v>28</v>
          </cell>
          <cell r="CB247">
            <v>13</v>
          </cell>
          <cell r="CC247">
            <v>26</v>
          </cell>
          <cell r="CD247">
            <v>28</v>
          </cell>
          <cell r="CE247">
            <v>16</v>
          </cell>
          <cell r="CF247">
            <v>14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>
            <v>3</v>
          </cell>
          <cell r="P248">
            <v>2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>
            <v>0</v>
          </cell>
          <cell r="V248">
            <v>13</v>
          </cell>
          <cell r="W248">
            <v>0</v>
          </cell>
          <cell r="X248">
            <v>0</v>
          </cell>
          <cell r="Y248">
            <v>4</v>
          </cell>
          <cell r="Z248">
            <v>3</v>
          </cell>
          <cell r="AA248">
            <v>0</v>
          </cell>
          <cell r="AB248">
            <v>2</v>
          </cell>
          <cell r="AC248">
            <v>5</v>
          </cell>
          <cell r="AD248">
            <v>3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17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2</v>
          </cell>
          <cell r="BY248">
            <v>5</v>
          </cell>
          <cell r="BZ248">
            <v>5</v>
          </cell>
          <cell r="CA248">
            <v>1</v>
          </cell>
          <cell r="CB248">
            <v>5</v>
          </cell>
          <cell r="CC248">
            <v>7</v>
          </cell>
          <cell r="CD248">
            <v>4</v>
          </cell>
          <cell r="CE248">
            <v>1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5</v>
          </cell>
          <cell r="O249">
            <v>2</v>
          </cell>
          <cell r="P249">
            <v>1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12</v>
          </cell>
          <cell r="W249">
            <v>3</v>
          </cell>
          <cell r="X249">
            <v>4</v>
          </cell>
          <cell r="Y249">
            <v>1</v>
          </cell>
          <cell r="Z249">
            <v>1</v>
          </cell>
          <cell r="AA249">
            <v>2</v>
          </cell>
          <cell r="AB249">
            <v>4</v>
          </cell>
          <cell r="AC249">
            <v>4</v>
          </cell>
          <cell r="AD249">
            <v>2</v>
          </cell>
          <cell r="AE249">
            <v>2</v>
          </cell>
          <cell r="AF249">
            <v>0</v>
          </cell>
          <cell r="AG249">
            <v>0</v>
          </cell>
          <cell r="AH249">
            <v>0</v>
          </cell>
          <cell r="AI249">
            <v>23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1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1</v>
          </cell>
          <cell r="BW249">
            <v>3</v>
          </cell>
          <cell r="BX249">
            <v>4</v>
          </cell>
          <cell r="BY249">
            <v>2</v>
          </cell>
          <cell r="BZ249">
            <v>4</v>
          </cell>
          <cell r="CA249">
            <v>7</v>
          </cell>
          <cell r="CB249">
            <v>6</v>
          </cell>
          <cell r="CC249">
            <v>6</v>
          </cell>
          <cell r="CD249">
            <v>2</v>
          </cell>
          <cell r="CE249">
            <v>2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>
            <v>6</v>
          </cell>
          <cell r="P250">
            <v>6</v>
          </cell>
          <cell r="Q250">
            <v>4</v>
          </cell>
          <cell r="R250">
            <v>11</v>
          </cell>
          <cell r="S250">
            <v>0</v>
          </cell>
          <cell r="T250">
            <v>0</v>
          </cell>
          <cell r="U250">
            <v>0</v>
          </cell>
          <cell r="V250">
            <v>73</v>
          </cell>
          <cell r="W250">
            <v>1</v>
          </cell>
          <cell r="X250">
            <v>6</v>
          </cell>
          <cell r="Y250">
            <v>10</v>
          </cell>
          <cell r="Z250">
            <v>4</v>
          </cell>
          <cell r="AA250">
            <v>1</v>
          </cell>
          <cell r="AB250">
            <v>1</v>
          </cell>
          <cell r="AC250">
            <v>0</v>
          </cell>
          <cell r="AD250">
            <v>6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29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2</v>
          </cell>
          <cell r="BW250">
            <v>2</v>
          </cell>
          <cell r="BX250">
            <v>16</v>
          </cell>
          <cell r="BY250">
            <v>35</v>
          </cell>
          <cell r="BZ250">
            <v>12</v>
          </cell>
          <cell r="CA250">
            <v>7</v>
          </cell>
          <cell r="CB250">
            <v>8</v>
          </cell>
          <cell r="CC250">
            <v>6</v>
          </cell>
          <cell r="CD250">
            <v>10</v>
          </cell>
          <cell r="CE250">
            <v>11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3</v>
          </cell>
          <cell r="O251">
            <v>2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14</v>
          </cell>
          <cell r="W251">
            <v>1</v>
          </cell>
          <cell r="X251">
            <v>5</v>
          </cell>
          <cell r="Y251">
            <v>7</v>
          </cell>
          <cell r="Z251">
            <v>5</v>
          </cell>
          <cell r="AA251">
            <v>1</v>
          </cell>
          <cell r="AB251">
            <v>8</v>
          </cell>
          <cell r="AC251">
            <v>5</v>
          </cell>
          <cell r="AD251">
            <v>22</v>
          </cell>
          <cell r="AE251">
            <v>5</v>
          </cell>
          <cell r="AF251">
            <v>0</v>
          </cell>
          <cell r="AG251">
            <v>0</v>
          </cell>
          <cell r="AH251">
            <v>0</v>
          </cell>
          <cell r="AI251">
            <v>59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2</v>
          </cell>
          <cell r="BX251">
            <v>5</v>
          </cell>
          <cell r="BY251">
            <v>12</v>
          </cell>
          <cell r="BZ251">
            <v>7</v>
          </cell>
          <cell r="CA251">
            <v>4</v>
          </cell>
          <cell r="CB251">
            <v>10</v>
          </cell>
          <cell r="CC251">
            <v>5</v>
          </cell>
          <cell r="CD251">
            <v>23</v>
          </cell>
          <cell r="CE251">
            <v>5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7</v>
          </cell>
          <cell r="O252">
            <v>17</v>
          </cell>
          <cell r="P252">
            <v>49</v>
          </cell>
          <cell r="Q252">
            <v>2</v>
          </cell>
          <cell r="R252">
            <v>8</v>
          </cell>
          <cell r="S252">
            <v>5</v>
          </cell>
          <cell r="T252">
            <v>0</v>
          </cell>
          <cell r="U252">
            <v>0</v>
          </cell>
          <cell r="V252">
            <v>100</v>
          </cell>
          <cell r="W252">
            <v>2</v>
          </cell>
          <cell r="X252">
            <v>5</v>
          </cell>
          <cell r="Y252">
            <v>1</v>
          </cell>
          <cell r="Z252">
            <v>1</v>
          </cell>
          <cell r="AA252">
            <v>11</v>
          </cell>
          <cell r="AB252">
            <v>2</v>
          </cell>
          <cell r="AC252">
            <v>4</v>
          </cell>
          <cell r="AD252">
            <v>3</v>
          </cell>
          <cell r="AE252">
            <v>4</v>
          </cell>
          <cell r="AF252">
            <v>2</v>
          </cell>
          <cell r="AG252">
            <v>0</v>
          </cell>
          <cell r="AH252">
            <v>0</v>
          </cell>
          <cell r="AI252">
            <v>35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1</v>
          </cell>
          <cell r="AO252">
            <v>0</v>
          </cell>
          <cell r="AP252">
            <v>0</v>
          </cell>
          <cell r="AQ252">
            <v>4</v>
          </cell>
          <cell r="AR252">
            <v>3</v>
          </cell>
          <cell r="AS252">
            <v>1</v>
          </cell>
          <cell r="AT252">
            <v>0</v>
          </cell>
          <cell r="AU252">
            <v>0</v>
          </cell>
          <cell r="AV252">
            <v>10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2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</v>
          </cell>
          <cell r="BP252">
            <v>0</v>
          </cell>
          <cell r="BQ252">
            <v>0</v>
          </cell>
          <cell r="BR252">
            <v>0</v>
          </cell>
          <cell r="BS252">
            <v>1</v>
          </cell>
          <cell r="BT252">
            <v>0</v>
          </cell>
          <cell r="BU252">
            <v>0</v>
          </cell>
          <cell r="BV252">
            <v>2</v>
          </cell>
          <cell r="BW252">
            <v>4</v>
          </cell>
          <cell r="BX252">
            <v>9</v>
          </cell>
          <cell r="BY252">
            <v>7</v>
          </cell>
          <cell r="BZ252">
            <v>2</v>
          </cell>
          <cell r="CA252">
            <v>19</v>
          </cell>
          <cell r="CB252">
            <v>20</v>
          </cell>
          <cell r="CC252">
            <v>53</v>
          </cell>
          <cell r="CD252">
            <v>11</v>
          </cell>
          <cell r="CE252">
            <v>15</v>
          </cell>
          <cell r="CF252">
            <v>9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1</v>
          </cell>
          <cell r="N253">
            <v>14</v>
          </cell>
          <cell r="O253">
            <v>9</v>
          </cell>
          <cell r="P253">
            <v>16</v>
          </cell>
          <cell r="Q253">
            <v>1</v>
          </cell>
          <cell r="R253">
            <v>3</v>
          </cell>
          <cell r="S253">
            <v>0</v>
          </cell>
          <cell r="T253">
            <v>0</v>
          </cell>
          <cell r="U253">
            <v>0</v>
          </cell>
          <cell r="V253">
            <v>71</v>
          </cell>
          <cell r="W253">
            <v>6</v>
          </cell>
          <cell r="X253">
            <v>9</v>
          </cell>
          <cell r="Y253">
            <v>2</v>
          </cell>
          <cell r="Z253">
            <v>5</v>
          </cell>
          <cell r="AA253">
            <v>29</v>
          </cell>
          <cell r="AB253">
            <v>10</v>
          </cell>
          <cell r="AC253">
            <v>3</v>
          </cell>
          <cell r="AD253">
            <v>5</v>
          </cell>
          <cell r="AE253">
            <v>4</v>
          </cell>
          <cell r="AF253">
            <v>0</v>
          </cell>
          <cell r="AG253">
            <v>0</v>
          </cell>
          <cell r="AH253">
            <v>0</v>
          </cell>
          <cell r="AI253">
            <v>73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10</v>
          </cell>
          <cell r="BX253">
            <v>16</v>
          </cell>
          <cell r="BY253">
            <v>18</v>
          </cell>
          <cell r="BZ253">
            <v>6</v>
          </cell>
          <cell r="CA253">
            <v>43</v>
          </cell>
          <cell r="CB253">
            <v>19</v>
          </cell>
          <cell r="CC253">
            <v>19</v>
          </cell>
          <cell r="CD253">
            <v>6</v>
          </cell>
          <cell r="CE253">
            <v>7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7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2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>
            <v>0</v>
          </cell>
          <cell r="P255">
            <v>3</v>
          </cell>
          <cell r="Q255">
            <v>4</v>
          </cell>
          <cell r="R255">
            <v>2</v>
          </cell>
          <cell r="S255">
            <v>0</v>
          </cell>
          <cell r="T255">
            <v>0</v>
          </cell>
          <cell r="U255">
            <v>0</v>
          </cell>
          <cell r="V255">
            <v>13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2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3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4</v>
          </cell>
          <cell r="CB255">
            <v>0</v>
          </cell>
          <cell r="CC255">
            <v>5</v>
          </cell>
          <cell r="CD255">
            <v>5</v>
          </cell>
          <cell r="CE255">
            <v>2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4</v>
          </cell>
          <cell r="N256">
            <v>11</v>
          </cell>
          <cell r="O256">
            <v>8</v>
          </cell>
          <cell r="P256">
            <v>6</v>
          </cell>
          <cell r="Q256">
            <v>1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33</v>
          </cell>
          <cell r="W256">
            <v>0</v>
          </cell>
          <cell r="X256">
            <v>0</v>
          </cell>
          <cell r="Y256">
            <v>3</v>
          </cell>
          <cell r="Z256">
            <v>0</v>
          </cell>
          <cell r="AA256">
            <v>4</v>
          </cell>
          <cell r="AB256">
            <v>12</v>
          </cell>
          <cell r="AC256">
            <v>6</v>
          </cell>
          <cell r="AD256">
            <v>4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29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>
            <v>1</v>
          </cell>
          <cell r="AP256">
            <v>2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7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2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1</v>
          </cell>
          <cell r="BX256">
            <v>0</v>
          </cell>
          <cell r="BY256">
            <v>8</v>
          </cell>
          <cell r="BZ256">
            <v>4</v>
          </cell>
          <cell r="CA256">
            <v>15</v>
          </cell>
          <cell r="CB256">
            <v>23</v>
          </cell>
          <cell r="CC256">
            <v>14</v>
          </cell>
          <cell r="CD256">
            <v>6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  <cell r="P257">
            <v>2</v>
          </cell>
          <cell r="Q257">
            <v>0</v>
          </cell>
          <cell r="R257">
            <v>2</v>
          </cell>
          <cell r="S257">
            <v>0</v>
          </cell>
          <cell r="T257">
            <v>0</v>
          </cell>
          <cell r="U257">
            <v>0</v>
          </cell>
          <cell r="V257">
            <v>6</v>
          </cell>
          <cell r="W257">
            <v>0</v>
          </cell>
          <cell r="X257">
            <v>0</v>
          </cell>
          <cell r="Y257">
            <v>1</v>
          </cell>
          <cell r="Z257">
            <v>2</v>
          </cell>
          <cell r="AA257">
            <v>0</v>
          </cell>
          <cell r="AB257">
            <v>9</v>
          </cell>
          <cell r="AC257">
            <v>4</v>
          </cell>
          <cell r="AD257">
            <v>10</v>
          </cell>
          <cell r="AE257">
            <v>8</v>
          </cell>
          <cell r="AF257">
            <v>0</v>
          </cell>
          <cell r="AG257">
            <v>0</v>
          </cell>
          <cell r="AH257">
            <v>0</v>
          </cell>
          <cell r="AI257">
            <v>34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>
            <v>7</v>
          </cell>
          <cell r="BP257">
            <v>3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13</v>
          </cell>
          <cell r="BW257">
            <v>1</v>
          </cell>
          <cell r="BX257">
            <v>0</v>
          </cell>
          <cell r="BY257">
            <v>1</v>
          </cell>
          <cell r="BZ257">
            <v>2</v>
          </cell>
          <cell r="CA257">
            <v>3</v>
          </cell>
          <cell r="CB257">
            <v>17</v>
          </cell>
          <cell r="CC257">
            <v>10</v>
          </cell>
          <cell r="CD257">
            <v>10</v>
          </cell>
          <cell r="CE257">
            <v>10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>
            <v>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3</v>
          </cell>
          <cell r="AB258">
            <v>2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5</v>
          </cell>
          <cell r="AJ258">
            <v>0</v>
          </cell>
          <cell r="AK258">
            <v>0</v>
          </cell>
          <cell r="AL258">
            <v>1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0</v>
          </cell>
          <cell r="CA258">
            <v>5</v>
          </cell>
          <cell r="CB258">
            <v>5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12</v>
          </cell>
          <cell r="O259">
            <v>20</v>
          </cell>
          <cell r="P259">
            <v>1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62</v>
          </cell>
          <cell r="W259">
            <v>0</v>
          </cell>
          <cell r="X259">
            <v>0</v>
          </cell>
          <cell r="Y259">
            <v>13</v>
          </cell>
          <cell r="Z259">
            <v>36</v>
          </cell>
          <cell r="AA259">
            <v>5</v>
          </cell>
          <cell r="AB259">
            <v>10</v>
          </cell>
          <cell r="AC259">
            <v>4</v>
          </cell>
          <cell r="AD259">
            <v>3</v>
          </cell>
          <cell r="AE259">
            <v>9</v>
          </cell>
          <cell r="AF259">
            <v>0</v>
          </cell>
          <cell r="AG259">
            <v>0</v>
          </cell>
          <cell r="AH259">
            <v>0</v>
          </cell>
          <cell r="AI259">
            <v>80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>
            <v>2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3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6</v>
          </cell>
          <cell r="BO259">
            <v>9</v>
          </cell>
          <cell r="BP259">
            <v>2</v>
          </cell>
          <cell r="BQ259">
            <v>1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18</v>
          </cell>
          <cell r="BW259">
            <v>2</v>
          </cell>
          <cell r="BX259">
            <v>1</v>
          </cell>
          <cell r="BY259">
            <v>26</v>
          </cell>
          <cell r="BZ259">
            <v>50</v>
          </cell>
          <cell r="CA259">
            <v>23</v>
          </cell>
          <cell r="CB259">
            <v>41</v>
          </cell>
          <cell r="CC259">
            <v>7</v>
          </cell>
          <cell r="CD259">
            <v>4</v>
          </cell>
          <cell r="CE259">
            <v>9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11</v>
          </cell>
          <cell r="M260">
            <v>10</v>
          </cell>
          <cell r="N260">
            <v>5</v>
          </cell>
          <cell r="O260">
            <v>6</v>
          </cell>
          <cell r="P260">
            <v>11</v>
          </cell>
          <cell r="Q260">
            <v>12</v>
          </cell>
          <cell r="R260">
            <v>3</v>
          </cell>
          <cell r="S260">
            <v>0</v>
          </cell>
          <cell r="T260">
            <v>0</v>
          </cell>
          <cell r="U260">
            <v>0</v>
          </cell>
          <cell r="V260">
            <v>63</v>
          </cell>
          <cell r="W260">
            <v>1</v>
          </cell>
          <cell r="X260">
            <v>2</v>
          </cell>
          <cell r="Y260">
            <v>77</v>
          </cell>
          <cell r="Z260">
            <v>11</v>
          </cell>
          <cell r="AA260">
            <v>10</v>
          </cell>
          <cell r="AB260">
            <v>17</v>
          </cell>
          <cell r="AC260">
            <v>14</v>
          </cell>
          <cell r="AD260">
            <v>11</v>
          </cell>
          <cell r="AE260">
            <v>27</v>
          </cell>
          <cell r="AF260">
            <v>0</v>
          </cell>
          <cell r="AG260">
            <v>0</v>
          </cell>
          <cell r="AH260">
            <v>0</v>
          </cell>
          <cell r="AI260">
            <v>170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5</v>
          </cell>
          <cell r="BX260">
            <v>4</v>
          </cell>
          <cell r="BY260">
            <v>89</v>
          </cell>
          <cell r="BZ260">
            <v>21</v>
          </cell>
          <cell r="CA260">
            <v>15</v>
          </cell>
          <cell r="CB260">
            <v>23</v>
          </cell>
          <cell r="CC260">
            <v>25</v>
          </cell>
          <cell r="CD260">
            <v>23</v>
          </cell>
          <cell r="CE260">
            <v>30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>
            <v>2</v>
          </cell>
          <cell r="P261">
            <v>0</v>
          </cell>
          <cell r="Q261">
            <v>6</v>
          </cell>
          <cell r="R261">
            <v>11</v>
          </cell>
          <cell r="S261">
            <v>0</v>
          </cell>
          <cell r="T261">
            <v>0</v>
          </cell>
          <cell r="U261">
            <v>0</v>
          </cell>
          <cell r="V261">
            <v>48</v>
          </cell>
          <cell r="W261">
            <v>0</v>
          </cell>
          <cell r="X261">
            <v>4</v>
          </cell>
          <cell r="Y261">
            <v>2</v>
          </cell>
          <cell r="Z261">
            <v>11</v>
          </cell>
          <cell r="AA261">
            <v>6</v>
          </cell>
          <cell r="AB261">
            <v>9</v>
          </cell>
          <cell r="AC261">
            <v>1</v>
          </cell>
          <cell r="AD261">
            <v>3</v>
          </cell>
          <cell r="AE261">
            <v>7</v>
          </cell>
          <cell r="AF261">
            <v>0</v>
          </cell>
          <cell r="AG261">
            <v>0</v>
          </cell>
          <cell r="AH261">
            <v>0</v>
          </cell>
          <cell r="AI261">
            <v>43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>
            <v>1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3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3</v>
          </cell>
          <cell r="BP261">
            <v>8</v>
          </cell>
          <cell r="BQ261">
            <v>6</v>
          </cell>
          <cell r="BR261">
            <v>2</v>
          </cell>
          <cell r="BS261">
            <v>0</v>
          </cell>
          <cell r="BT261">
            <v>0</v>
          </cell>
          <cell r="BU261">
            <v>0</v>
          </cell>
          <cell r="BV261">
            <v>19</v>
          </cell>
          <cell r="BW261">
            <v>0</v>
          </cell>
          <cell r="BX261">
            <v>11</v>
          </cell>
          <cell r="BY261">
            <v>3</v>
          </cell>
          <cell r="BZ261">
            <v>24</v>
          </cell>
          <cell r="CA261">
            <v>15</v>
          </cell>
          <cell r="CB261">
            <v>14</v>
          </cell>
          <cell r="CC261">
            <v>10</v>
          </cell>
          <cell r="CD261">
            <v>16</v>
          </cell>
          <cell r="CE261">
            <v>20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2</v>
          </cell>
          <cell r="L262">
            <v>9</v>
          </cell>
          <cell r="M262">
            <v>0</v>
          </cell>
          <cell r="N262">
            <v>3</v>
          </cell>
          <cell r="O262">
            <v>2</v>
          </cell>
          <cell r="P262">
            <v>0</v>
          </cell>
          <cell r="Q262">
            <v>6</v>
          </cell>
          <cell r="R262">
            <v>2</v>
          </cell>
          <cell r="S262">
            <v>9</v>
          </cell>
          <cell r="T262">
            <v>0</v>
          </cell>
          <cell r="U262">
            <v>0</v>
          </cell>
          <cell r="V262">
            <v>45</v>
          </cell>
          <cell r="W262">
            <v>2</v>
          </cell>
          <cell r="X262">
            <v>2</v>
          </cell>
          <cell r="Y262">
            <v>1</v>
          </cell>
          <cell r="Z262">
            <v>0</v>
          </cell>
          <cell r="AA262">
            <v>0</v>
          </cell>
          <cell r="AB262">
            <v>1</v>
          </cell>
          <cell r="AC262">
            <v>3</v>
          </cell>
          <cell r="AD262">
            <v>1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10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14</v>
          </cell>
          <cell r="BX262">
            <v>4</v>
          </cell>
          <cell r="BY262">
            <v>10</v>
          </cell>
          <cell r="BZ262">
            <v>0</v>
          </cell>
          <cell r="CA262">
            <v>3</v>
          </cell>
          <cell r="CB262">
            <v>3</v>
          </cell>
          <cell r="CC262">
            <v>3</v>
          </cell>
          <cell r="CD262">
            <v>7</v>
          </cell>
          <cell r="CE262">
            <v>2</v>
          </cell>
          <cell r="CF262">
            <v>9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2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2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4</v>
          </cell>
          <cell r="N264">
            <v>7</v>
          </cell>
          <cell r="O264">
            <v>7</v>
          </cell>
          <cell r="P264">
            <v>1</v>
          </cell>
          <cell r="Q264">
            <v>5</v>
          </cell>
          <cell r="R264">
            <v>8</v>
          </cell>
          <cell r="S264">
            <v>0</v>
          </cell>
          <cell r="T264">
            <v>0</v>
          </cell>
          <cell r="U264">
            <v>0</v>
          </cell>
          <cell r="V264">
            <v>40</v>
          </cell>
          <cell r="W264">
            <v>21</v>
          </cell>
          <cell r="X264">
            <v>17</v>
          </cell>
          <cell r="Y264">
            <v>42</v>
          </cell>
          <cell r="Z264">
            <v>17</v>
          </cell>
          <cell r="AA264">
            <v>18</v>
          </cell>
          <cell r="AB264">
            <v>21</v>
          </cell>
          <cell r="AC264">
            <v>8</v>
          </cell>
          <cell r="AD264">
            <v>20</v>
          </cell>
          <cell r="AE264">
            <v>15</v>
          </cell>
          <cell r="AF264">
            <v>0</v>
          </cell>
          <cell r="AG264">
            <v>0</v>
          </cell>
          <cell r="AH264">
            <v>0</v>
          </cell>
          <cell r="AI264">
            <v>179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</v>
          </cell>
          <cell r="AS264">
            <v>0</v>
          </cell>
          <cell r="AT264">
            <v>0</v>
          </cell>
          <cell r="AU264">
            <v>0</v>
          </cell>
          <cell r="AV264">
            <v>2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2</v>
          </cell>
          <cell r="BB264">
            <v>0</v>
          </cell>
          <cell r="BC264">
            <v>1</v>
          </cell>
          <cell r="BD264">
            <v>0</v>
          </cell>
          <cell r="BE264">
            <v>2</v>
          </cell>
          <cell r="BF264">
            <v>0</v>
          </cell>
          <cell r="BG264">
            <v>0</v>
          </cell>
          <cell r="BH264">
            <v>0</v>
          </cell>
          <cell r="BI264">
            <v>5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24</v>
          </cell>
          <cell r="BX264">
            <v>19</v>
          </cell>
          <cell r="BY264">
            <v>45</v>
          </cell>
          <cell r="BZ264">
            <v>21</v>
          </cell>
          <cell r="CA264">
            <v>27</v>
          </cell>
          <cell r="CB264">
            <v>28</v>
          </cell>
          <cell r="CC264">
            <v>10</v>
          </cell>
          <cell r="CD264">
            <v>25</v>
          </cell>
          <cell r="CE264">
            <v>27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>
            <v>3</v>
          </cell>
          <cell r="P265">
            <v>3</v>
          </cell>
          <cell r="Q265">
            <v>5</v>
          </cell>
          <cell r="R265">
            <v>12</v>
          </cell>
          <cell r="S265">
            <v>0</v>
          </cell>
          <cell r="T265">
            <v>0</v>
          </cell>
          <cell r="U265">
            <v>0</v>
          </cell>
          <cell r="V265">
            <v>40</v>
          </cell>
          <cell r="W265">
            <v>7</v>
          </cell>
          <cell r="X265">
            <v>10</v>
          </cell>
          <cell r="Y265">
            <v>2</v>
          </cell>
          <cell r="Z265">
            <v>23</v>
          </cell>
          <cell r="AA265">
            <v>31</v>
          </cell>
          <cell r="AB265">
            <v>0</v>
          </cell>
          <cell r="AC265">
            <v>1</v>
          </cell>
          <cell r="AD265">
            <v>9</v>
          </cell>
          <cell r="AE265">
            <v>6</v>
          </cell>
          <cell r="AF265">
            <v>0</v>
          </cell>
          <cell r="AG265">
            <v>0</v>
          </cell>
          <cell r="AH265">
            <v>0</v>
          </cell>
          <cell r="AI265">
            <v>89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>
            <v>0</v>
          </cell>
          <cell r="AP265">
            <v>0</v>
          </cell>
          <cell r="AQ265">
            <v>1</v>
          </cell>
          <cell r="AR265">
            <v>1</v>
          </cell>
          <cell r="AS265">
            <v>0</v>
          </cell>
          <cell r="AT265">
            <v>0</v>
          </cell>
          <cell r="AU265">
            <v>0</v>
          </cell>
          <cell r="AV265">
            <v>7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5</v>
          </cell>
          <cell r="BR265">
            <v>1</v>
          </cell>
          <cell r="BS265">
            <v>0</v>
          </cell>
          <cell r="BT265">
            <v>0</v>
          </cell>
          <cell r="BU265">
            <v>0</v>
          </cell>
          <cell r="BV265">
            <v>6</v>
          </cell>
          <cell r="BW265">
            <v>7</v>
          </cell>
          <cell r="BX265">
            <v>11</v>
          </cell>
          <cell r="BY265">
            <v>3</v>
          </cell>
          <cell r="BZ265">
            <v>31</v>
          </cell>
          <cell r="CA265">
            <v>43</v>
          </cell>
          <cell r="CB265">
            <v>3</v>
          </cell>
          <cell r="CC265">
            <v>4</v>
          </cell>
          <cell r="CD265">
            <v>20</v>
          </cell>
          <cell r="CE265">
            <v>20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2</v>
          </cell>
          <cell r="S266">
            <v>0</v>
          </cell>
          <cell r="T266">
            <v>0</v>
          </cell>
          <cell r="U266">
            <v>0</v>
          </cell>
          <cell r="V266">
            <v>2</v>
          </cell>
          <cell r="W266">
            <v>0</v>
          </cell>
          <cell r="X266">
            <v>1</v>
          </cell>
          <cell r="Y266">
            <v>0</v>
          </cell>
          <cell r="Z266">
            <v>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16</v>
          </cell>
          <cell r="AF266">
            <v>0</v>
          </cell>
          <cell r="AG266">
            <v>0</v>
          </cell>
          <cell r="AH266">
            <v>0</v>
          </cell>
          <cell r="AI266">
            <v>18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2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4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1</v>
          </cell>
          <cell r="BS266">
            <v>0</v>
          </cell>
          <cell r="BT266">
            <v>0</v>
          </cell>
          <cell r="BU266">
            <v>0</v>
          </cell>
          <cell r="BV266">
            <v>1</v>
          </cell>
          <cell r="BW266">
            <v>2</v>
          </cell>
          <cell r="BX266">
            <v>1</v>
          </cell>
          <cell r="BY266">
            <v>0</v>
          </cell>
          <cell r="BZ266">
            <v>1</v>
          </cell>
          <cell r="CA266">
            <v>0</v>
          </cell>
          <cell r="CB266">
            <v>0</v>
          </cell>
          <cell r="CC266">
            <v>2</v>
          </cell>
          <cell r="CD266">
            <v>0</v>
          </cell>
          <cell r="CE266">
            <v>19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3</v>
          </cell>
          <cell r="O267">
            <v>3</v>
          </cell>
          <cell r="P267">
            <v>1</v>
          </cell>
          <cell r="Q267">
            <v>3</v>
          </cell>
          <cell r="R267">
            <v>7</v>
          </cell>
          <cell r="S267">
            <v>5</v>
          </cell>
          <cell r="T267">
            <v>0</v>
          </cell>
          <cell r="U267">
            <v>0</v>
          </cell>
          <cell r="V267">
            <v>27</v>
          </cell>
          <cell r="W267">
            <v>1</v>
          </cell>
          <cell r="X267">
            <v>1</v>
          </cell>
          <cell r="Y267">
            <v>0</v>
          </cell>
          <cell r="Z267">
            <v>4</v>
          </cell>
          <cell r="AA267">
            <v>1</v>
          </cell>
          <cell r="AB267">
            <v>2</v>
          </cell>
          <cell r="AC267">
            <v>0</v>
          </cell>
          <cell r="AD267">
            <v>7</v>
          </cell>
          <cell r="AE267">
            <v>4</v>
          </cell>
          <cell r="AF267">
            <v>0</v>
          </cell>
          <cell r="AG267">
            <v>0</v>
          </cell>
          <cell r="AH267">
            <v>0</v>
          </cell>
          <cell r="AI267">
            <v>20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1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19</v>
          </cell>
          <cell r="BW267">
            <v>2</v>
          </cell>
          <cell r="BX267">
            <v>1</v>
          </cell>
          <cell r="BY267">
            <v>0</v>
          </cell>
          <cell r="BZ267">
            <v>26</v>
          </cell>
          <cell r="CA267">
            <v>5</v>
          </cell>
          <cell r="CB267">
            <v>5</v>
          </cell>
          <cell r="CC267">
            <v>1</v>
          </cell>
          <cell r="CD267">
            <v>10</v>
          </cell>
          <cell r="CE267">
            <v>11</v>
          </cell>
          <cell r="CF267">
            <v>5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>
            <v>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12</v>
          </cell>
          <cell r="W268">
            <v>0</v>
          </cell>
          <cell r="X268">
            <v>1</v>
          </cell>
          <cell r="Y268">
            <v>6</v>
          </cell>
          <cell r="Z268">
            <v>7</v>
          </cell>
          <cell r="AA268">
            <v>5</v>
          </cell>
          <cell r="AB268">
            <v>0</v>
          </cell>
          <cell r="AC268">
            <v>4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23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>
            <v>0</v>
          </cell>
          <cell r="BP268">
            <v>0</v>
          </cell>
          <cell r="BQ268">
            <v>0</v>
          </cell>
          <cell r="BR268">
            <v>2</v>
          </cell>
          <cell r="BS268">
            <v>1</v>
          </cell>
          <cell r="BT268">
            <v>0</v>
          </cell>
          <cell r="BU268">
            <v>0</v>
          </cell>
          <cell r="BV268">
            <v>4</v>
          </cell>
          <cell r="BW268">
            <v>0</v>
          </cell>
          <cell r="BX268">
            <v>1</v>
          </cell>
          <cell r="BY268">
            <v>8</v>
          </cell>
          <cell r="BZ268">
            <v>8</v>
          </cell>
          <cell r="CA268">
            <v>14</v>
          </cell>
          <cell r="CB268">
            <v>1</v>
          </cell>
          <cell r="CC268">
            <v>4</v>
          </cell>
          <cell r="CD268">
            <v>0</v>
          </cell>
          <cell r="CE268">
            <v>2</v>
          </cell>
          <cell r="CF268">
            <v>1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9</v>
          </cell>
          <cell r="O269">
            <v>13</v>
          </cell>
          <cell r="P269">
            <v>26</v>
          </cell>
          <cell r="Q269">
            <v>26</v>
          </cell>
          <cell r="R269">
            <v>14</v>
          </cell>
          <cell r="S269">
            <v>17</v>
          </cell>
          <cell r="T269">
            <v>0</v>
          </cell>
          <cell r="U269">
            <v>0</v>
          </cell>
          <cell r="V269">
            <v>106</v>
          </cell>
          <cell r="W269">
            <v>4</v>
          </cell>
          <cell r="X269">
            <v>5</v>
          </cell>
          <cell r="Y269">
            <v>4</v>
          </cell>
          <cell r="Z269">
            <v>8</v>
          </cell>
          <cell r="AA269">
            <v>11</v>
          </cell>
          <cell r="AB269">
            <v>5</v>
          </cell>
          <cell r="AC269">
            <v>3</v>
          </cell>
          <cell r="AD269">
            <v>10</v>
          </cell>
          <cell r="AE269">
            <v>2</v>
          </cell>
          <cell r="AF269">
            <v>1</v>
          </cell>
          <cell r="AG269">
            <v>0</v>
          </cell>
          <cell r="AH269">
            <v>0</v>
          </cell>
          <cell r="AI269">
            <v>53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</v>
          </cell>
          <cell r="AP269">
            <v>0</v>
          </cell>
          <cell r="AQ269">
            <v>0</v>
          </cell>
          <cell r="AR269">
            <v>1</v>
          </cell>
          <cell r="AS269">
            <v>0</v>
          </cell>
          <cell r="AT269">
            <v>0</v>
          </cell>
          <cell r="AU269">
            <v>0</v>
          </cell>
          <cell r="AV269">
            <v>2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1</v>
          </cell>
          <cell r="BW269">
            <v>4</v>
          </cell>
          <cell r="BX269">
            <v>6</v>
          </cell>
          <cell r="BY269">
            <v>4</v>
          </cell>
          <cell r="BZ269">
            <v>8</v>
          </cell>
          <cell r="CA269">
            <v>20</v>
          </cell>
          <cell r="CB269">
            <v>19</v>
          </cell>
          <cell r="CC269">
            <v>30</v>
          </cell>
          <cell r="CD269">
            <v>36</v>
          </cell>
          <cell r="CE269">
            <v>17</v>
          </cell>
          <cell r="CF269">
            <v>18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9</v>
          </cell>
          <cell r="N270">
            <v>2</v>
          </cell>
          <cell r="O270">
            <v>1</v>
          </cell>
          <cell r="P270">
            <v>0</v>
          </cell>
          <cell r="Q270">
            <v>3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17</v>
          </cell>
          <cell r="W270">
            <v>0</v>
          </cell>
          <cell r="X270">
            <v>1</v>
          </cell>
          <cell r="Y270">
            <v>2</v>
          </cell>
          <cell r="Z270">
            <v>0</v>
          </cell>
          <cell r="AA270">
            <v>1</v>
          </cell>
          <cell r="AB270">
            <v>2</v>
          </cell>
          <cell r="AC270">
            <v>0</v>
          </cell>
          <cell r="AD270">
            <v>2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8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3</v>
          </cell>
          <cell r="BY270">
            <v>2</v>
          </cell>
          <cell r="BZ270">
            <v>9</v>
          </cell>
          <cell r="CA270">
            <v>3</v>
          </cell>
          <cell r="CB270">
            <v>3</v>
          </cell>
          <cell r="CC270">
            <v>0</v>
          </cell>
          <cell r="CD270">
            <v>5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>
            <v>2</v>
          </cell>
          <cell r="T271">
            <v>0</v>
          </cell>
          <cell r="U271">
            <v>0</v>
          </cell>
          <cell r="V271">
            <v>3</v>
          </cell>
          <cell r="W271">
            <v>0</v>
          </cell>
          <cell r="X271">
            <v>0</v>
          </cell>
          <cell r="Y271">
            <v>3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2</v>
          </cell>
          <cell r="AG271">
            <v>0</v>
          </cell>
          <cell r="AH271">
            <v>0</v>
          </cell>
          <cell r="AI271">
            <v>5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3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0</v>
          </cell>
          <cell r="CF271">
            <v>4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  <cell r="Q272">
            <v>14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16</v>
          </cell>
          <cell r="W272">
            <v>8</v>
          </cell>
          <cell r="X272">
            <v>7</v>
          </cell>
          <cell r="Y272">
            <v>2</v>
          </cell>
          <cell r="Z272">
            <v>2</v>
          </cell>
          <cell r="AA272">
            <v>2</v>
          </cell>
          <cell r="AB272">
            <v>1</v>
          </cell>
          <cell r="AC272">
            <v>0</v>
          </cell>
          <cell r="AD272">
            <v>0</v>
          </cell>
          <cell r="AE272">
            <v>2</v>
          </cell>
          <cell r="AF272">
            <v>8</v>
          </cell>
          <cell r="AG272">
            <v>0</v>
          </cell>
          <cell r="AH272">
            <v>0</v>
          </cell>
          <cell r="AI272">
            <v>32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>
            <v>1</v>
          </cell>
          <cell r="AP272">
            <v>0</v>
          </cell>
          <cell r="AQ272">
            <v>1</v>
          </cell>
          <cell r="AR272">
            <v>0</v>
          </cell>
          <cell r="AS272">
            <v>1</v>
          </cell>
          <cell r="AT272">
            <v>0</v>
          </cell>
          <cell r="AU272">
            <v>0</v>
          </cell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4</v>
          </cell>
          <cell r="BT272">
            <v>0</v>
          </cell>
          <cell r="BU272">
            <v>0</v>
          </cell>
          <cell r="BV272">
            <v>4</v>
          </cell>
          <cell r="BW272">
            <v>8</v>
          </cell>
          <cell r="BX272">
            <v>7</v>
          </cell>
          <cell r="BY272">
            <v>2</v>
          </cell>
          <cell r="BZ272">
            <v>3</v>
          </cell>
          <cell r="CA272">
            <v>4</v>
          </cell>
          <cell r="CB272">
            <v>2</v>
          </cell>
          <cell r="CC272">
            <v>2</v>
          </cell>
          <cell r="CD272">
            <v>15</v>
          </cell>
          <cell r="CE272">
            <v>2</v>
          </cell>
          <cell r="CF272">
            <v>13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1</v>
          </cell>
          <cell r="Q273">
            <v>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</v>
          </cell>
          <cell r="W273">
            <v>4</v>
          </cell>
          <cell r="X273">
            <v>2</v>
          </cell>
          <cell r="Y273">
            <v>2</v>
          </cell>
          <cell r="Z273">
            <v>2</v>
          </cell>
          <cell r="AA273">
            <v>5</v>
          </cell>
          <cell r="AB273">
            <v>5</v>
          </cell>
          <cell r="AC273">
            <v>6</v>
          </cell>
          <cell r="AD273">
            <v>6</v>
          </cell>
          <cell r="AE273">
            <v>7</v>
          </cell>
          <cell r="AF273">
            <v>1</v>
          </cell>
          <cell r="AG273">
            <v>0</v>
          </cell>
          <cell r="AH273">
            <v>0</v>
          </cell>
          <cell r="AI273">
            <v>40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4</v>
          </cell>
          <cell r="BX273">
            <v>2</v>
          </cell>
          <cell r="BY273">
            <v>2</v>
          </cell>
          <cell r="BZ273">
            <v>2</v>
          </cell>
          <cell r="CA273">
            <v>5</v>
          </cell>
          <cell r="CB273">
            <v>5</v>
          </cell>
          <cell r="CC273">
            <v>7</v>
          </cell>
          <cell r="CD273">
            <v>7</v>
          </cell>
          <cell r="CE273">
            <v>7</v>
          </cell>
          <cell r="CF273">
            <v>1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4</v>
          </cell>
          <cell r="W274">
            <v>3</v>
          </cell>
          <cell r="X274">
            <v>3</v>
          </cell>
          <cell r="Y274">
            <v>2</v>
          </cell>
          <cell r="Z274">
            <v>3</v>
          </cell>
          <cell r="AA274">
            <v>20</v>
          </cell>
          <cell r="AB274">
            <v>0</v>
          </cell>
          <cell r="AC274">
            <v>3</v>
          </cell>
          <cell r="AD274">
            <v>2</v>
          </cell>
          <cell r="AE274">
            <v>3</v>
          </cell>
          <cell r="AF274">
            <v>0</v>
          </cell>
          <cell r="AG274">
            <v>0</v>
          </cell>
          <cell r="AH274">
            <v>0</v>
          </cell>
          <cell r="AI274">
            <v>39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5</v>
          </cell>
          <cell r="BX274">
            <v>4</v>
          </cell>
          <cell r="BY274">
            <v>2</v>
          </cell>
          <cell r="BZ274">
            <v>3</v>
          </cell>
          <cell r="CA274">
            <v>20</v>
          </cell>
          <cell r="CB274">
            <v>0</v>
          </cell>
          <cell r="CC274">
            <v>3</v>
          </cell>
          <cell r="CD274">
            <v>3</v>
          </cell>
          <cell r="CE274">
            <v>3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>
            <v>15</v>
          </cell>
          <cell r="P275">
            <v>13</v>
          </cell>
          <cell r="Q275">
            <v>3</v>
          </cell>
          <cell r="R275">
            <v>7</v>
          </cell>
          <cell r="S275">
            <v>9</v>
          </cell>
          <cell r="T275">
            <v>0</v>
          </cell>
          <cell r="U275">
            <v>0</v>
          </cell>
          <cell r="V275">
            <v>138</v>
          </cell>
          <cell r="W275">
            <v>22</v>
          </cell>
          <cell r="X275">
            <v>4</v>
          </cell>
          <cell r="Y275">
            <v>6</v>
          </cell>
          <cell r="Z275">
            <v>13</v>
          </cell>
          <cell r="AA275">
            <v>2</v>
          </cell>
          <cell r="AB275">
            <v>4</v>
          </cell>
          <cell r="AC275">
            <v>10</v>
          </cell>
          <cell r="AD275">
            <v>6</v>
          </cell>
          <cell r="AE275">
            <v>1</v>
          </cell>
          <cell r="AF275">
            <v>9</v>
          </cell>
          <cell r="AG275">
            <v>0</v>
          </cell>
          <cell r="AH275">
            <v>0</v>
          </cell>
          <cell r="AI275">
            <v>77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56</v>
          </cell>
          <cell r="BX275">
            <v>26</v>
          </cell>
          <cell r="BY275">
            <v>18</v>
          </cell>
          <cell r="BZ275">
            <v>24</v>
          </cell>
          <cell r="CA275">
            <v>14</v>
          </cell>
          <cell r="CB275">
            <v>19</v>
          </cell>
          <cell r="CC275">
            <v>23</v>
          </cell>
          <cell r="CD275">
            <v>9</v>
          </cell>
          <cell r="CE275">
            <v>8</v>
          </cell>
          <cell r="CF275">
            <v>18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3</v>
          </cell>
          <cell r="T276">
            <v>0</v>
          </cell>
          <cell r="U276">
            <v>0</v>
          </cell>
          <cell r="V276">
            <v>6</v>
          </cell>
          <cell r="W276">
            <v>5</v>
          </cell>
          <cell r="X276">
            <v>2</v>
          </cell>
          <cell r="Y276">
            <v>3</v>
          </cell>
          <cell r="Z276">
            <v>4</v>
          </cell>
          <cell r="AA276">
            <v>1</v>
          </cell>
          <cell r="AB276">
            <v>3</v>
          </cell>
          <cell r="AC276">
            <v>5</v>
          </cell>
          <cell r="AD276">
            <v>0</v>
          </cell>
          <cell r="AE276">
            <v>0</v>
          </cell>
          <cell r="AF276">
            <v>1</v>
          </cell>
          <cell r="AG276">
            <v>0</v>
          </cell>
          <cell r="AH276">
            <v>0</v>
          </cell>
          <cell r="AI276">
            <v>24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5</v>
          </cell>
          <cell r="BX276">
            <v>2</v>
          </cell>
          <cell r="BY276">
            <v>3</v>
          </cell>
          <cell r="BZ276">
            <v>6</v>
          </cell>
          <cell r="CA276">
            <v>1</v>
          </cell>
          <cell r="CB276">
            <v>3</v>
          </cell>
          <cell r="CC276">
            <v>6</v>
          </cell>
          <cell r="CD276">
            <v>0</v>
          </cell>
          <cell r="CE276">
            <v>0</v>
          </cell>
          <cell r="CF276">
            <v>4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0</v>
          </cell>
          <cell r="AH277">
            <v>0</v>
          </cell>
          <cell r="AI277">
            <v>1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1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3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  <cell r="AA278">
            <v>3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1</v>
          </cell>
          <cell r="CA278">
            <v>6</v>
          </cell>
          <cell r="CB278">
            <v>1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>
            <v>0</v>
          </cell>
          <cell r="P279">
            <v>1</v>
          </cell>
          <cell r="Q279">
            <v>3</v>
          </cell>
          <cell r="R279">
            <v>1</v>
          </cell>
          <cell r="S279">
            <v>1</v>
          </cell>
          <cell r="T279">
            <v>0</v>
          </cell>
          <cell r="U279">
            <v>0</v>
          </cell>
          <cell r="V279">
            <v>22</v>
          </cell>
          <cell r="W279">
            <v>14</v>
          </cell>
          <cell r="X279">
            <v>6</v>
          </cell>
          <cell r="Y279">
            <v>4</v>
          </cell>
          <cell r="Z279">
            <v>4</v>
          </cell>
          <cell r="AA279">
            <v>5</v>
          </cell>
          <cell r="AB279">
            <v>3</v>
          </cell>
          <cell r="AC279">
            <v>1</v>
          </cell>
          <cell r="AD279">
            <v>2</v>
          </cell>
          <cell r="AE279">
            <v>3</v>
          </cell>
          <cell r="AF279">
            <v>4</v>
          </cell>
          <cell r="AG279">
            <v>0</v>
          </cell>
          <cell r="AH279">
            <v>0</v>
          </cell>
          <cell r="AI279">
            <v>46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15</v>
          </cell>
          <cell r="BX279">
            <v>17</v>
          </cell>
          <cell r="BY279">
            <v>4</v>
          </cell>
          <cell r="BZ279">
            <v>6</v>
          </cell>
          <cell r="CA279">
            <v>7</v>
          </cell>
          <cell r="CB279">
            <v>3</v>
          </cell>
          <cell r="CC279">
            <v>2</v>
          </cell>
          <cell r="CD279">
            <v>6</v>
          </cell>
          <cell r="CE279">
            <v>4</v>
          </cell>
          <cell r="CF279">
            <v>5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14</v>
          </cell>
          <cell r="O280">
            <v>5</v>
          </cell>
          <cell r="P280">
            <v>5</v>
          </cell>
          <cell r="Q280">
            <v>10</v>
          </cell>
          <cell r="R280">
            <v>8</v>
          </cell>
          <cell r="S280">
            <v>6</v>
          </cell>
          <cell r="T280">
            <v>0</v>
          </cell>
          <cell r="U280">
            <v>0</v>
          </cell>
          <cell r="V280">
            <v>68</v>
          </cell>
          <cell r="W280">
            <v>0</v>
          </cell>
          <cell r="X280">
            <v>2</v>
          </cell>
          <cell r="Y280">
            <v>4</v>
          </cell>
          <cell r="Z280">
            <v>0</v>
          </cell>
          <cell r="AA280">
            <v>0</v>
          </cell>
          <cell r="AB280">
            <v>0</v>
          </cell>
          <cell r="AC280">
            <v>2</v>
          </cell>
          <cell r="AD280">
            <v>1</v>
          </cell>
          <cell r="AE280">
            <v>1</v>
          </cell>
          <cell r="AF280">
            <v>0</v>
          </cell>
          <cell r="AG280">
            <v>0</v>
          </cell>
          <cell r="AH280">
            <v>0</v>
          </cell>
          <cell r="AI280">
            <v>10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7</v>
          </cell>
          <cell r="BX280">
            <v>3</v>
          </cell>
          <cell r="BY280">
            <v>6</v>
          </cell>
          <cell r="BZ280">
            <v>10</v>
          </cell>
          <cell r="CA280">
            <v>14</v>
          </cell>
          <cell r="CB280">
            <v>5</v>
          </cell>
          <cell r="CC280">
            <v>7</v>
          </cell>
          <cell r="CD280">
            <v>11</v>
          </cell>
          <cell r="CE280">
            <v>10</v>
          </cell>
          <cell r="CF280">
            <v>6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10</v>
          </cell>
          <cell r="O281">
            <v>6</v>
          </cell>
          <cell r="P281">
            <v>9</v>
          </cell>
          <cell r="Q281">
            <v>1</v>
          </cell>
          <cell r="R281">
            <v>3</v>
          </cell>
          <cell r="S281">
            <v>0</v>
          </cell>
          <cell r="T281">
            <v>0</v>
          </cell>
          <cell r="U281">
            <v>0</v>
          </cell>
          <cell r="V281">
            <v>53</v>
          </cell>
          <cell r="W281">
            <v>0</v>
          </cell>
          <cell r="X281">
            <v>0</v>
          </cell>
          <cell r="Y281">
            <v>8</v>
          </cell>
          <cell r="Z281">
            <v>5</v>
          </cell>
          <cell r="AA281">
            <v>8</v>
          </cell>
          <cell r="AB281">
            <v>5</v>
          </cell>
          <cell r="AC281">
            <v>6</v>
          </cell>
          <cell r="AD281">
            <v>4</v>
          </cell>
          <cell r="AE281">
            <v>4</v>
          </cell>
          <cell r="AF281">
            <v>0</v>
          </cell>
          <cell r="AG281">
            <v>0</v>
          </cell>
          <cell r="AH281">
            <v>0</v>
          </cell>
          <cell r="AI281">
            <v>40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3</v>
          </cell>
          <cell r="BW281">
            <v>0</v>
          </cell>
          <cell r="BX281">
            <v>1</v>
          </cell>
          <cell r="BY281">
            <v>17</v>
          </cell>
          <cell r="BZ281">
            <v>22</v>
          </cell>
          <cell r="CA281">
            <v>20</v>
          </cell>
          <cell r="CB281">
            <v>11</v>
          </cell>
          <cell r="CC281">
            <v>15</v>
          </cell>
          <cell r="CD281">
            <v>5</v>
          </cell>
          <cell r="CE281">
            <v>7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>
            <v>0</v>
          </cell>
          <cell r="U282">
            <v>0</v>
          </cell>
          <cell r="V282">
            <v>6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1</v>
          </cell>
          <cell r="AE282">
            <v>2</v>
          </cell>
          <cell r="AF282">
            <v>0</v>
          </cell>
          <cell r="AG282">
            <v>0</v>
          </cell>
          <cell r="AH282">
            <v>0</v>
          </cell>
          <cell r="AI282">
            <v>4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3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4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>
            <v>6</v>
          </cell>
          <cell r="P283">
            <v>7</v>
          </cell>
          <cell r="Q283">
            <v>7</v>
          </cell>
          <cell r="R283">
            <v>8</v>
          </cell>
          <cell r="S283">
            <v>7</v>
          </cell>
          <cell r="T283">
            <v>0</v>
          </cell>
          <cell r="U283">
            <v>0</v>
          </cell>
          <cell r="V283">
            <v>57</v>
          </cell>
          <cell r="W283">
            <v>4</v>
          </cell>
          <cell r="X283">
            <v>2</v>
          </cell>
          <cell r="Y283">
            <v>1</v>
          </cell>
          <cell r="Z283">
            <v>2</v>
          </cell>
          <cell r="AA283">
            <v>1</v>
          </cell>
          <cell r="AB283">
            <v>0</v>
          </cell>
          <cell r="AC283">
            <v>3</v>
          </cell>
          <cell r="AD283">
            <v>3</v>
          </cell>
          <cell r="AE283">
            <v>10</v>
          </cell>
          <cell r="AF283">
            <v>0</v>
          </cell>
          <cell r="AG283">
            <v>0</v>
          </cell>
          <cell r="AH283">
            <v>0</v>
          </cell>
          <cell r="AI283">
            <v>26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1</v>
          </cell>
          <cell r="BW283">
            <v>4</v>
          </cell>
          <cell r="BX283">
            <v>5</v>
          </cell>
          <cell r="BY283">
            <v>7</v>
          </cell>
          <cell r="BZ283">
            <v>9</v>
          </cell>
          <cell r="CA283">
            <v>9</v>
          </cell>
          <cell r="CB283">
            <v>6</v>
          </cell>
          <cell r="CC283">
            <v>10</v>
          </cell>
          <cell r="CD283">
            <v>10</v>
          </cell>
          <cell r="CE283">
            <v>18</v>
          </cell>
          <cell r="CF283">
            <v>7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>
            <v>2</v>
          </cell>
          <cell r="P284">
            <v>9</v>
          </cell>
          <cell r="Q284">
            <v>1</v>
          </cell>
          <cell r="R284">
            <v>3</v>
          </cell>
          <cell r="S284">
            <v>2</v>
          </cell>
          <cell r="T284">
            <v>0</v>
          </cell>
          <cell r="U284">
            <v>0</v>
          </cell>
          <cell r="V284">
            <v>49</v>
          </cell>
          <cell r="W284">
            <v>1</v>
          </cell>
          <cell r="X284">
            <v>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  <cell r="AE284">
            <v>0</v>
          </cell>
          <cell r="AF284">
            <v>10</v>
          </cell>
          <cell r="AG284">
            <v>0</v>
          </cell>
          <cell r="AH284">
            <v>0</v>
          </cell>
          <cell r="AI284">
            <v>16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5</v>
          </cell>
          <cell r="BX284">
            <v>4</v>
          </cell>
          <cell r="BY284">
            <v>1</v>
          </cell>
          <cell r="BZ284">
            <v>2</v>
          </cell>
          <cell r="CA284">
            <v>27</v>
          </cell>
          <cell r="CB284">
            <v>2</v>
          </cell>
          <cell r="CC284">
            <v>9</v>
          </cell>
          <cell r="CD284">
            <v>2</v>
          </cell>
          <cell r="CE284">
            <v>3</v>
          </cell>
          <cell r="CF284">
            <v>12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54</v>
          </cell>
          <cell r="O285">
            <v>23</v>
          </cell>
          <cell r="P285">
            <v>8</v>
          </cell>
          <cell r="Q285">
            <v>8</v>
          </cell>
          <cell r="R285">
            <v>8</v>
          </cell>
          <cell r="S285">
            <v>1</v>
          </cell>
          <cell r="T285">
            <v>0</v>
          </cell>
          <cell r="U285">
            <v>0</v>
          </cell>
          <cell r="V285">
            <v>194</v>
          </cell>
          <cell r="W285">
            <v>0</v>
          </cell>
          <cell r="X285">
            <v>1</v>
          </cell>
          <cell r="Y285">
            <v>2</v>
          </cell>
          <cell r="Z285">
            <v>0</v>
          </cell>
          <cell r="AA285">
            <v>3</v>
          </cell>
          <cell r="AB285">
            <v>0</v>
          </cell>
          <cell r="AC285">
            <v>10</v>
          </cell>
          <cell r="AD285">
            <v>2</v>
          </cell>
          <cell r="AE285">
            <v>1</v>
          </cell>
          <cell r="AF285">
            <v>1</v>
          </cell>
          <cell r="AG285">
            <v>0</v>
          </cell>
          <cell r="AH285">
            <v>0</v>
          </cell>
          <cell r="AI285">
            <v>20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1</v>
          </cell>
          <cell r="BT285">
            <v>0</v>
          </cell>
          <cell r="BU285">
            <v>0</v>
          </cell>
          <cell r="BV285">
            <v>2</v>
          </cell>
          <cell r="BW285">
            <v>21</v>
          </cell>
          <cell r="BX285">
            <v>12</v>
          </cell>
          <cell r="BY285">
            <v>24</v>
          </cell>
          <cell r="BZ285">
            <v>39</v>
          </cell>
          <cell r="CA285">
            <v>59</v>
          </cell>
          <cell r="CB285">
            <v>23</v>
          </cell>
          <cell r="CC285">
            <v>18</v>
          </cell>
          <cell r="CD285">
            <v>10</v>
          </cell>
          <cell r="CE285">
            <v>9</v>
          </cell>
          <cell r="CF285">
            <v>3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3</v>
          </cell>
          <cell r="O286">
            <v>4</v>
          </cell>
          <cell r="P286">
            <v>5</v>
          </cell>
          <cell r="Q286">
            <v>3</v>
          </cell>
          <cell r="R286">
            <v>4</v>
          </cell>
          <cell r="S286">
            <v>1</v>
          </cell>
          <cell r="T286">
            <v>0</v>
          </cell>
          <cell r="U286">
            <v>0</v>
          </cell>
          <cell r="V286">
            <v>33</v>
          </cell>
          <cell r="W286">
            <v>0</v>
          </cell>
          <cell r="X286">
            <v>0</v>
          </cell>
          <cell r="Y286">
            <v>0</v>
          </cell>
          <cell r="Z286">
            <v>3</v>
          </cell>
          <cell r="AA286">
            <v>4</v>
          </cell>
          <cell r="AB286">
            <v>8</v>
          </cell>
          <cell r="AC286">
            <v>7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22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3</v>
          </cell>
          <cell r="BW286">
            <v>0</v>
          </cell>
          <cell r="BX286">
            <v>2</v>
          </cell>
          <cell r="BY286">
            <v>12</v>
          </cell>
          <cell r="BZ286">
            <v>6</v>
          </cell>
          <cell r="CA286">
            <v>7</v>
          </cell>
          <cell r="CB286">
            <v>12</v>
          </cell>
          <cell r="CC286">
            <v>12</v>
          </cell>
          <cell r="CD286">
            <v>3</v>
          </cell>
          <cell r="CE286">
            <v>4</v>
          </cell>
          <cell r="CF286">
            <v>1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4</v>
          </cell>
          <cell r="X287">
            <v>0</v>
          </cell>
          <cell r="Y287">
            <v>13</v>
          </cell>
          <cell r="Z287">
            <v>0</v>
          </cell>
          <cell r="AA287">
            <v>8</v>
          </cell>
          <cell r="AB287">
            <v>1</v>
          </cell>
          <cell r="AC287">
            <v>14</v>
          </cell>
          <cell r="AD287">
            <v>6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46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4</v>
          </cell>
          <cell r="BX287">
            <v>0</v>
          </cell>
          <cell r="BY287">
            <v>13</v>
          </cell>
          <cell r="BZ287">
            <v>0</v>
          </cell>
          <cell r="CA287">
            <v>8</v>
          </cell>
          <cell r="CB287">
            <v>1</v>
          </cell>
          <cell r="CC287">
            <v>14</v>
          </cell>
          <cell r="CD287">
            <v>6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6</v>
          </cell>
          <cell r="N288">
            <v>17</v>
          </cell>
          <cell r="O288">
            <v>9</v>
          </cell>
          <cell r="P288">
            <v>14</v>
          </cell>
          <cell r="Q288">
            <v>11</v>
          </cell>
          <cell r="R288">
            <v>7</v>
          </cell>
          <cell r="S288">
            <v>0</v>
          </cell>
          <cell r="T288">
            <v>0</v>
          </cell>
          <cell r="U288">
            <v>0</v>
          </cell>
          <cell r="V288">
            <v>91</v>
          </cell>
          <cell r="W288">
            <v>17</v>
          </cell>
          <cell r="X288">
            <v>10</v>
          </cell>
          <cell r="Y288">
            <v>8</v>
          </cell>
          <cell r="Z288">
            <v>6</v>
          </cell>
          <cell r="AA288">
            <v>10</v>
          </cell>
          <cell r="AB288">
            <v>5</v>
          </cell>
          <cell r="AC288">
            <v>20</v>
          </cell>
          <cell r="AD288">
            <v>22</v>
          </cell>
          <cell r="AE288">
            <v>16</v>
          </cell>
          <cell r="AF288">
            <v>0</v>
          </cell>
          <cell r="AG288">
            <v>0</v>
          </cell>
          <cell r="AH288">
            <v>0</v>
          </cell>
          <cell r="AI288">
            <v>114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2</v>
          </cell>
          <cell r="AR288">
            <v>2</v>
          </cell>
          <cell r="AS288">
            <v>0</v>
          </cell>
          <cell r="AT288">
            <v>0</v>
          </cell>
          <cell r="AU288">
            <v>0</v>
          </cell>
          <cell r="AV288">
            <v>4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1</v>
          </cell>
          <cell r="BO288">
            <v>0</v>
          </cell>
          <cell r="BP288">
            <v>3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7</v>
          </cell>
          <cell r="BW288">
            <v>30</v>
          </cell>
          <cell r="BX288">
            <v>20</v>
          </cell>
          <cell r="BY288">
            <v>13</v>
          </cell>
          <cell r="BZ288">
            <v>14</v>
          </cell>
          <cell r="CA288">
            <v>28</v>
          </cell>
          <cell r="CB288">
            <v>14</v>
          </cell>
          <cell r="CC288">
            <v>37</v>
          </cell>
          <cell r="CD288">
            <v>35</v>
          </cell>
          <cell r="CE288">
            <v>25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5</v>
          </cell>
          <cell r="P289">
            <v>6</v>
          </cell>
          <cell r="Q289">
            <v>3</v>
          </cell>
          <cell r="R289">
            <v>2</v>
          </cell>
          <cell r="S289">
            <v>0</v>
          </cell>
          <cell r="T289">
            <v>0</v>
          </cell>
          <cell r="U289">
            <v>0</v>
          </cell>
          <cell r="V289">
            <v>16</v>
          </cell>
          <cell r="W289">
            <v>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4</v>
          </cell>
          <cell r="AC289">
            <v>2</v>
          </cell>
          <cell r="AD289">
            <v>2</v>
          </cell>
          <cell r="AE289">
            <v>3</v>
          </cell>
          <cell r="AF289">
            <v>0</v>
          </cell>
          <cell r="AG289">
            <v>0</v>
          </cell>
          <cell r="AH289">
            <v>0</v>
          </cell>
          <cell r="AI289">
            <v>12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1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9</v>
          </cell>
          <cell r="CC289">
            <v>8</v>
          </cell>
          <cell r="CD289">
            <v>5</v>
          </cell>
          <cell r="CE289">
            <v>5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>
            <v>9</v>
          </cell>
          <cell r="P290">
            <v>6</v>
          </cell>
          <cell r="Q290">
            <v>5</v>
          </cell>
          <cell r="R290">
            <v>7</v>
          </cell>
          <cell r="S290">
            <v>3</v>
          </cell>
          <cell r="T290">
            <v>0</v>
          </cell>
          <cell r="U290">
            <v>0</v>
          </cell>
          <cell r="V290">
            <v>57</v>
          </cell>
          <cell r="W290">
            <v>3</v>
          </cell>
          <cell r="X290">
            <v>3</v>
          </cell>
          <cell r="Y290">
            <v>2</v>
          </cell>
          <cell r="Z290">
            <v>9</v>
          </cell>
          <cell r="AA290">
            <v>3</v>
          </cell>
          <cell r="AB290">
            <v>2</v>
          </cell>
          <cell r="AC290">
            <v>4</v>
          </cell>
          <cell r="AD290">
            <v>2</v>
          </cell>
          <cell r="AE290">
            <v>2</v>
          </cell>
          <cell r="AF290">
            <v>2</v>
          </cell>
          <cell r="AG290">
            <v>0</v>
          </cell>
          <cell r="AH290">
            <v>0</v>
          </cell>
          <cell r="AI290">
            <v>32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1</v>
          </cell>
          <cell r="BT290">
            <v>0</v>
          </cell>
          <cell r="BU290">
            <v>0</v>
          </cell>
          <cell r="BV290">
            <v>1</v>
          </cell>
          <cell r="BW290">
            <v>4</v>
          </cell>
          <cell r="BX290">
            <v>11</v>
          </cell>
          <cell r="BY290">
            <v>8</v>
          </cell>
          <cell r="BZ290">
            <v>13</v>
          </cell>
          <cell r="CA290">
            <v>11</v>
          </cell>
          <cell r="CB290">
            <v>11</v>
          </cell>
          <cell r="CC290">
            <v>10</v>
          </cell>
          <cell r="CD290">
            <v>7</v>
          </cell>
          <cell r="CE290">
            <v>9</v>
          </cell>
          <cell r="CF290">
            <v>6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5</v>
          </cell>
          <cell r="O291">
            <v>16</v>
          </cell>
          <cell r="P291">
            <v>10</v>
          </cell>
          <cell r="Q291">
            <v>9</v>
          </cell>
          <cell r="R291">
            <v>2</v>
          </cell>
          <cell r="S291">
            <v>0</v>
          </cell>
          <cell r="T291">
            <v>0</v>
          </cell>
          <cell r="U291">
            <v>0</v>
          </cell>
          <cell r="V291">
            <v>49</v>
          </cell>
          <cell r="W291">
            <v>2</v>
          </cell>
          <cell r="X291">
            <v>0</v>
          </cell>
          <cell r="Y291">
            <v>0</v>
          </cell>
          <cell r="Z291">
            <v>4</v>
          </cell>
          <cell r="AA291">
            <v>2</v>
          </cell>
          <cell r="AB291">
            <v>1</v>
          </cell>
          <cell r="AC291">
            <v>5</v>
          </cell>
          <cell r="AD291">
            <v>0</v>
          </cell>
          <cell r="AE291">
            <v>2</v>
          </cell>
          <cell r="AF291">
            <v>0</v>
          </cell>
          <cell r="AG291">
            <v>0</v>
          </cell>
          <cell r="AH291">
            <v>0</v>
          </cell>
          <cell r="AI291">
            <v>16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3</v>
          </cell>
          <cell r="BO291">
            <v>0</v>
          </cell>
          <cell r="BP291">
            <v>0</v>
          </cell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8</v>
          </cell>
          <cell r="BW291">
            <v>2</v>
          </cell>
          <cell r="BX291">
            <v>2</v>
          </cell>
          <cell r="BY291">
            <v>4</v>
          </cell>
          <cell r="BZ291">
            <v>9</v>
          </cell>
          <cell r="CA291">
            <v>10</v>
          </cell>
          <cell r="CB291">
            <v>17</v>
          </cell>
          <cell r="CC291">
            <v>16</v>
          </cell>
          <cell r="CD291">
            <v>9</v>
          </cell>
          <cell r="CE291">
            <v>5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1</v>
          </cell>
          <cell r="P292">
            <v>2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7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1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</v>
          </cell>
          <cell r="BX292">
            <v>0</v>
          </cell>
          <cell r="BY292">
            <v>0</v>
          </cell>
          <cell r="BZ292">
            <v>0</v>
          </cell>
          <cell r="CA292">
            <v>3</v>
          </cell>
          <cell r="CB292">
            <v>1</v>
          </cell>
          <cell r="CC292">
            <v>2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>
            <v>0</v>
          </cell>
          <cell r="P293">
            <v>1</v>
          </cell>
          <cell r="Q293">
            <v>2</v>
          </cell>
          <cell r="R293">
            <v>3</v>
          </cell>
          <cell r="S293">
            <v>0</v>
          </cell>
          <cell r="T293">
            <v>0</v>
          </cell>
          <cell r="U293">
            <v>0</v>
          </cell>
          <cell r="V293">
            <v>12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2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1</v>
          </cell>
          <cell r="BX293">
            <v>0</v>
          </cell>
          <cell r="BY293">
            <v>2</v>
          </cell>
          <cell r="BZ293">
            <v>4</v>
          </cell>
          <cell r="CA293">
            <v>0</v>
          </cell>
          <cell r="CB293">
            <v>0</v>
          </cell>
          <cell r="CC293">
            <v>1</v>
          </cell>
          <cell r="CD293">
            <v>4</v>
          </cell>
          <cell r="CE293">
            <v>3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1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1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>
            <v>12</v>
          </cell>
          <cell r="P295">
            <v>0</v>
          </cell>
          <cell r="Q295">
            <v>7</v>
          </cell>
          <cell r="R295">
            <v>12</v>
          </cell>
          <cell r="S295">
            <v>6</v>
          </cell>
          <cell r="T295">
            <v>0</v>
          </cell>
          <cell r="U295">
            <v>0</v>
          </cell>
          <cell r="V295">
            <v>77</v>
          </cell>
          <cell r="W295">
            <v>0</v>
          </cell>
          <cell r="X295">
            <v>0</v>
          </cell>
          <cell r="Y295">
            <v>1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1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4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3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5</v>
          </cell>
          <cell r="BW295">
            <v>18</v>
          </cell>
          <cell r="BX295">
            <v>6</v>
          </cell>
          <cell r="BY295">
            <v>13</v>
          </cell>
          <cell r="BZ295">
            <v>0</v>
          </cell>
          <cell r="CA295">
            <v>8</v>
          </cell>
          <cell r="CB295">
            <v>12</v>
          </cell>
          <cell r="CC295">
            <v>0</v>
          </cell>
          <cell r="CD295">
            <v>12</v>
          </cell>
          <cell r="CE295">
            <v>13</v>
          </cell>
          <cell r="CF295">
            <v>6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>
            <v>1</v>
          </cell>
          <cell r="P296">
            <v>1</v>
          </cell>
          <cell r="Q296">
            <v>3</v>
          </cell>
          <cell r="R296">
            <v>1</v>
          </cell>
          <cell r="S296">
            <v>1</v>
          </cell>
          <cell r="T296">
            <v>0</v>
          </cell>
          <cell r="U296">
            <v>0</v>
          </cell>
          <cell r="V296">
            <v>10</v>
          </cell>
          <cell r="W296">
            <v>7</v>
          </cell>
          <cell r="X296">
            <v>2</v>
          </cell>
          <cell r="Y296">
            <v>6</v>
          </cell>
          <cell r="Z296">
            <v>6</v>
          </cell>
          <cell r="AA296">
            <v>2</v>
          </cell>
          <cell r="AB296">
            <v>2</v>
          </cell>
          <cell r="AC296">
            <v>8</v>
          </cell>
          <cell r="AD296">
            <v>3</v>
          </cell>
          <cell r="AE296">
            <v>3</v>
          </cell>
          <cell r="AF296">
            <v>5</v>
          </cell>
          <cell r="AG296">
            <v>0</v>
          </cell>
          <cell r="AH296">
            <v>0</v>
          </cell>
          <cell r="AI296">
            <v>44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1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1</v>
          </cell>
          <cell r="BW296">
            <v>8</v>
          </cell>
          <cell r="BX296">
            <v>2</v>
          </cell>
          <cell r="BY296">
            <v>8</v>
          </cell>
          <cell r="BZ296">
            <v>6</v>
          </cell>
          <cell r="CA296">
            <v>2</v>
          </cell>
          <cell r="CB296">
            <v>3</v>
          </cell>
          <cell r="CC296">
            <v>10</v>
          </cell>
          <cell r="CD296">
            <v>6</v>
          </cell>
          <cell r="CE296">
            <v>4</v>
          </cell>
          <cell r="CF296">
            <v>6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>
            <v>27</v>
          </cell>
          <cell r="P297">
            <v>12</v>
          </cell>
          <cell r="Q297">
            <v>4</v>
          </cell>
          <cell r="R297">
            <v>6</v>
          </cell>
          <cell r="S297">
            <v>4</v>
          </cell>
          <cell r="T297">
            <v>0</v>
          </cell>
          <cell r="U297">
            <v>0</v>
          </cell>
          <cell r="V297">
            <v>89</v>
          </cell>
          <cell r="W297">
            <v>0</v>
          </cell>
          <cell r="X297">
            <v>0</v>
          </cell>
          <cell r="Y297">
            <v>1</v>
          </cell>
          <cell r="Z297">
            <v>6</v>
          </cell>
          <cell r="AA297">
            <v>1</v>
          </cell>
          <cell r="AB297">
            <v>15</v>
          </cell>
          <cell r="AC297">
            <v>2</v>
          </cell>
          <cell r="AD297">
            <v>0</v>
          </cell>
          <cell r="AE297">
            <v>1</v>
          </cell>
          <cell r="AF297">
            <v>1</v>
          </cell>
          <cell r="AG297">
            <v>0</v>
          </cell>
          <cell r="AH297">
            <v>0</v>
          </cell>
          <cell r="AI297">
            <v>27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1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1</v>
          </cell>
          <cell r="BW297">
            <v>4</v>
          </cell>
          <cell r="BX297">
            <v>4</v>
          </cell>
          <cell r="BY297">
            <v>8</v>
          </cell>
          <cell r="BZ297">
            <v>9</v>
          </cell>
          <cell r="CA297">
            <v>20</v>
          </cell>
          <cell r="CB297">
            <v>42</v>
          </cell>
          <cell r="CC297">
            <v>14</v>
          </cell>
          <cell r="CD297">
            <v>4</v>
          </cell>
          <cell r="CE297">
            <v>8</v>
          </cell>
          <cell r="CF297">
            <v>5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4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1</v>
          </cell>
          <cell r="CC298">
            <v>4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</v>
          </cell>
          <cell r="W299">
            <v>6</v>
          </cell>
          <cell r="X299">
            <v>2</v>
          </cell>
          <cell r="Y299">
            <v>4</v>
          </cell>
          <cell r="Z299">
            <v>5</v>
          </cell>
          <cell r="AA299">
            <v>4</v>
          </cell>
          <cell r="AB299">
            <v>1</v>
          </cell>
          <cell r="AC299">
            <v>0</v>
          </cell>
          <cell r="AD299">
            <v>6</v>
          </cell>
          <cell r="AE299">
            <v>2</v>
          </cell>
          <cell r="AF299">
            <v>0</v>
          </cell>
          <cell r="AG299">
            <v>0</v>
          </cell>
          <cell r="AH299">
            <v>0</v>
          </cell>
          <cell r="AI299">
            <v>30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7</v>
          </cell>
          <cell r="BX299">
            <v>2</v>
          </cell>
          <cell r="BY299">
            <v>4</v>
          </cell>
          <cell r="BZ299">
            <v>5</v>
          </cell>
          <cell r="CA299">
            <v>4</v>
          </cell>
          <cell r="CB299">
            <v>1</v>
          </cell>
          <cell r="CC299">
            <v>0</v>
          </cell>
          <cell r="CD299">
            <v>6</v>
          </cell>
          <cell r="CE299">
            <v>2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6</v>
          </cell>
          <cell r="W300">
            <v>1</v>
          </cell>
          <cell r="X300">
            <v>0</v>
          </cell>
          <cell r="Y300">
            <v>0</v>
          </cell>
          <cell r="Z300">
            <v>2</v>
          </cell>
          <cell r="AA300">
            <v>2</v>
          </cell>
          <cell r="AB300">
            <v>1</v>
          </cell>
          <cell r="AC300">
            <v>0</v>
          </cell>
          <cell r="AD300">
            <v>1</v>
          </cell>
          <cell r="AE300">
            <v>3</v>
          </cell>
          <cell r="AF300">
            <v>0</v>
          </cell>
          <cell r="AG300">
            <v>0</v>
          </cell>
          <cell r="AH300">
            <v>0</v>
          </cell>
          <cell r="AI300">
            <v>10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2</v>
          </cell>
          <cell r="BX300">
            <v>0</v>
          </cell>
          <cell r="BY300">
            <v>0</v>
          </cell>
          <cell r="BZ300">
            <v>2</v>
          </cell>
          <cell r="CA300">
            <v>5</v>
          </cell>
          <cell r="CB300">
            <v>2</v>
          </cell>
          <cell r="CC300">
            <v>0</v>
          </cell>
          <cell r="CD300">
            <v>2</v>
          </cell>
          <cell r="CE300">
            <v>3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>
            <v>2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>
            <v>0</v>
          </cell>
          <cell r="V301">
            <v>8</v>
          </cell>
          <cell r="W301">
            <v>1</v>
          </cell>
          <cell r="X301">
            <v>0</v>
          </cell>
          <cell r="Y301">
            <v>1</v>
          </cell>
          <cell r="Z301">
            <v>0</v>
          </cell>
          <cell r="AA301">
            <v>4</v>
          </cell>
          <cell r="AB301">
            <v>3</v>
          </cell>
          <cell r="AC301">
            <v>0</v>
          </cell>
          <cell r="AD301">
            <v>2</v>
          </cell>
          <cell r="AE301">
            <v>5</v>
          </cell>
          <cell r="AF301">
            <v>2</v>
          </cell>
          <cell r="AG301">
            <v>0</v>
          </cell>
          <cell r="AH301">
            <v>0</v>
          </cell>
          <cell r="AI301">
            <v>18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</v>
          </cell>
          <cell r="BX301">
            <v>0</v>
          </cell>
          <cell r="BY301">
            <v>1</v>
          </cell>
          <cell r="BZ301">
            <v>1</v>
          </cell>
          <cell r="CA301">
            <v>6</v>
          </cell>
          <cell r="CB301">
            <v>5</v>
          </cell>
          <cell r="CC301">
            <v>0</v>
          </cell>
          <cell r="CD301">
            <v>2</v>
          </cell>
          <cell r="CE301">
            <v>8</v>
          </cell>
          <cell r="CF301">
            <v>2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2</v>
          </cell>
          <cell r="W302">
            <v>5</v>
          </cell>
          <cell r="X302">
            <v>5</v>
          </cell>
          <cell r="Y302">
            <v>2</v>
          </cell>
          <cell r="Z302">
            <v>1</v>
          </cell>
          <cell r="AA302">
            <v>2</v>
          </cell>
          <cell r="AB302">
            <v>4</v>
          </cell>
          <cell r="AC302">
            <v>1</v>
          </cell>
          <cell r="AD302">
            <v>1</v>
          </cell>
          <cell r="AE302">
            <v>1</v>
          </cell>
          <cell r="AF302">
            <v>1</v>
          </cell>
          <cell r="AG302">
            <v>0</v>
          </cell>
          <cell r="AH302">
            <v>0</v>
          </cell>
          <cell r="AI302">
            <v>23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5</v>
          </cell>
          <cell r="BX302">
            <v>5</v>
          </cell>
          <cell r="BY302">
            <v>2</v>
          </cell>
          <cell r="BZ302">
            <v>1</v>
          </cell>
          <cell r="CA302">
            <v>2</v>
          </cell>
          <cell r="CB302">
            <v>6</v>
          </cell>
          <cell r="CC302">
            <v>1</v>
          </cell>
          <cell r="CD302">
            <v>1</v>
          </cell>
          <cell r="CE302">
            <v>1</v>
          </cell>
          <cell r="CF302">
            <v>1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>
            <v>4</v>
          </cell>
          <cell r="P303">
            <v>2</v>
          </cell>
          <cell r="Q303">
            <v>1</v>
          </cell>
          <cell r="R303">
            <v>1</v>
          </cell>
          <cell r="S303">
            <v>0</v>
          </cell>
          <cell r="T303">
            <v>0</v>
          </cell>
          <cell r="U303">
            <v>0</v>
          </cell>
          <cell r="V303">
            <v>14</v>
          </cell>
          <cell r="W303">
            <v>0</v>
          </cell>
          <cell r="X303">
            <v>3</v>
          </cell>
          <cell r="Y303">
            <v>2</v>
          </cell>
          <cell r="Z303">
            <v>2</v>
          </cell>
          <cell r="AA303">
            <v>3</v>
          </cell>
          <cell r="AB303">
            <v>2</v>
          </cell>
          <cell r="AC303">
            <v>0</v>
          </cell>
          <cell r="AD303">
            <v>1</v>
          </cell>
          <cell r="AE303">
            <v>1</v>
          </cell>
          <cell r="AF303">
            <v>1</v>
          </cell>
          <cell r="AG303">
            <v>0</v>
          </cell>
          <cell r="AH303">
            <v>0</v>
          </cell>
          <cell r="AI303">
            <v>15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3</v>
          </cell>
          <cell r="BX303">
            <v>3</v>
          </cell>
          <cell r="BY303">
            <v>2</v>
          </cell>
          <cell r="BZ303">
            <v>3</v>
          </cell>
          <cell r="CA303">
            <v>5</v>
          </cell>
          <cell r="CB303">
            <v>6</v>
          </cell>
          <cell r="CC303">
            <v>2</v>
          </cell>
          <cell r="CD303">
            <v>3</v>
          </cell>
          <cell r="CE303">
            <v>2</v>
          </cell>
          <cell r="CF303">
            <v>1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>
            <v>4</v>
          </cell>
          <cell r="P304">
            <v>2</v>
          </cell>
          <cell r="Q304">
            <v>1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29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4</v>
          </cell>
          <cell r="CC304">
            <v>2</v>
          </cell>
          <cell r="CD304">
            <v>1</v>
          </cell>
          <cell r="CE304">
            <v>1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15</v>
          </cell>
          <cell r="O305">
            <v>4</v>
          </cell>
          <cell r="P305">
            <v>2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42</v>
          </cell>
          <cell r="W305">
            <v>5</v>
          </cell>
          <cell r="X305">
            <v>2</v>
          </cell>
          <cell r="Y305">
            <v>10</v>
          </cell>
          <cell r="Z305">
            <v>3</v>
          </cell>
          <cell r="AA305">
            <v>2</v>
          </cell>
          <cell r="AB305">
            <v>10</v>
          </cell>
          <cell r="AC305">
            <v>2</v>
          </cell>
          <cell r="AD305">
            <v>12</v>
          </cell>
          <cell r="AE305">
            <v>1</v>
          </cell>
          <cell r="AF305">
            <v>0</v>
          </cell>
          <cell r="AG305">
            <v>0</v>
          </cell>
          <cell r="AH305">
            <v>0</v>
          </cell>
          <cell r="AI305">
            <v>47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10</v>
          </cell>
          <cell r="BX305">
            <v>4</v>
          </cell>
          <cell r="BY305">
            <v>19</v>
          </cell>
          <cell r="BZ305">
            <v>6</v>
          </cell>
          <cell r="CA305">
            <v>17</v>
          </cell>
          <cell r="CB305">
            <v>14</v>
          </cell>
          <cell r="CC305">
            <v>4</v>
          </cell>
          <cell r="CD305">
            <v>14</v>
          </cell>
          <cell r="CE305">
            <v>1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>
            <v>0</v>
          </cell>
          <cell r="P306">
            <v>1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10</v>
          </cell>
          <cell r="W306">
            <v>0</v>
          </cell>
          <cell r="X306">
            <v>0</v>
          </cell>
          <cell r="Y306">
            <v>9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1</v>
          </cell>
          <cell r="AF306">
            <v>0</v>
          </cell>
          <cell r="AG306">
            <v>0</v>
          </cell>
          <cell r="AH306">
            <v>0</v>
          </cell>
          <cell r="AI306">
            <v>10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>
            <v>2</v>
          </cell>
          <cell r="BP306">
            <v>0</v>
          </cell>
          <cell r="BQ306">
            <v>1</v>
          </cell>
          <cell r="BR306">
            <v>4</v>
          </cell>
          <cell r="BS306">
            <v>0</v>
          </cell>
          <cell r="BT306">
            <v>0</v>
          </cell>
          <cell r="BU306">
            <v>0</v>
          </cell>
          <cell r="BV306">
            <v>11</v>
          </cell>
          <cell r="BW306">
            <v>1</v>
          </cell>
          <cell r="BX306">
            <v>6</v>
          </cell>
          <cell r="BY306">
            <v>14</v>
          </cell>
          <cell r="BZ306">
            <v>3</v>
          </cell>
          <cell r="CA306">
            <v>0</v>
          </cell>
          <cell r="CB306">
            <v>2</v>
          </cell>
          <cell r="CC306">
            <v>2</v>
          </cell>
          <cell r="CD306">
            <v>1</v>
          </cell>
          <cell r="CE306">
            <v>5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4</v>
          </cell>
          <cell r="N307">
            <v>12</v>
          </cell>
          <cell r="O307">
            <v>2</v>
          </cell>
          <cell r="P307">
            <v>11</v>
          </cell>
          <cell r="Q307">
            <v>4</v>
          </cell>
          <cell r="R307">
            <v>2</v>
          </cell>
          <cell r="S307">
            <v>7</v>
          </cell>
          <cell r="T307">
            <v>0</v>
          </cell>
          <cell r="U307">
            <v>0</v>
          </cell>
          <cell r="V307">
            <v>51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1</v>
          </cell>
          <cell r="BG307">
            <v>0</v>
          </cell>
          <cell r="BH307">
            <v>0</v>
          </cell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3</v>
          </cell>
          <cell r="BX307">
            <v>6</v>
          </cell>
          <cell r="BY307">
            <v>1</v>
          </cell>
          <cell r="BZ307">
            <v>4</v>
          </cell>
          <cell r="CA307">
            <v>12</v>
          </cell>
          <cell r="CB307">
            <v>2</v>
          </cell>
          <cell r="CC307">
            <v>11</v>
          </cell>
          <cell r="CD307">
            <v>4</v>
          </cell>
          <cell r="CE307">
            <v>2</v>
          </cell>
          <cell r="CF307">
            <v>8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2</v>
          </cell>
          <cell r="O308">
            <v>0</v>
          </cell>
          <cell r="P308">
            <v>1</v>
          </cell>
          <cell r="Q308">
            <v>3</v>
          </cell>
          <cell r="R308">
            <v>15</v>
          </cell>
          <cell r="S308">
            <v>0</v>
          </cell>
          <cell r="T308">
            <v>0</v>
          </cell>
          <cell r="U308">
            <v>0</v>
          </cell>
          <cell r="V308">
            <v>30</v>
          </cell>
          <cell r="W308">
            <v>0</v>
          </cell>
          <cell r="X308">
            <v>4</v>
          </cell>
          <cell r="Y308">
            <v>0</v>
          </cell>
          <cell r="Z308">
            <v>2</v>
          </cell>
          <cell r="AA308">
            <v>1</v>
          </cell>
          <cell r="AB308">
            <v>2</v>
          </cell>
          <cell r="AC308">
            <v>2</v>
          </cell>
          <cell r="AD308">
            <v>2</v>
          </cell>
          <cell r="AE308">
            <v>5</v>
          </cell>
          <cell r="AF308">
            <v>0</v>
          </cell>
          <cell r="AG308">
            <v>0</v>
          </cell>
          <cell r="AH308">
            <v>0</v>
          </cell>
          <cell r="AI308">
            <v>18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4</v>
          </cell>
          <cell r="BY308">
            <v>0</v>
          </cell>
          <cell r="BZ308">
            <v>11</v>
          </cell>
          <cell r="CA308">
            <v>3</v>
          </cell>
          <cell r="CB308">
            <v>2</v>
          </cell>
          <cell r="CC308">
            <v>3</v>
          </cell>
          <cell r="CD308">
            <v>5</v>
          </cell>
          <cell r="CE308">
            <v>20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13</v>
          </cell>
          <cell r="O309">
            <v>16</v>
          </cell>
          <cell r="P309">
            <v>17</v>
          </cell>
          <cell r="Q309">
            <v>13</v>
          </cell>
          <cell r="R309">
            <v>3</v>
          </cell>
          <cell r="S309">
            <v>1</v>
          </cell>
          <cell r="T309">
            <v>0</v>
          </cell>
          <cell r="U309">
            <v>0</v>
          </cell>
          <cell r="V309">
            <v>96</v>
          </cell>
          <cell r="W309">
            <v>4</v>
          </cell>
          <cell r="X309">
            <v>0</v>
          </cell>
          <cell r="Y309">
            <v>0</v>
          </cell>
          <cell r="Z309">
            <v>8</v>
          </cell>
          <cell r="AA309">
            <v>2</v>
          </cell>
          <cell r="AB309">
            <v>10</v>
          </cell>
          <cell r="AC309">
            <v>8</v>
          </cell>
          <cell r="AD309">
            <v>5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37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15</v>
          </cell>
          <cell r="BX309">
            <v>8</v>
          </cell>
          <cell r="BY309">
            <v>7</v>
          </cell>
          <cell r="BZ309">
            <v>15</v>
          </cell>
          <cell r="CA309">
            <v>15</v>
          </cell>
          <cell r="CB309">
            <v>26</v>
          </cell>
          <cell r="CC309">
            <v>25</v>
          </cell>
          <cell r="CD309">
            <v>18</v>
          </cell>
          <cell r="CE309">
            <v>3</v>
          </cell>
          <cell r="CF309">
            <v>1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>
            <v>4</v>
          </cell>
          <cell r="P311">
            <v>1</v>
          </cell>
          <cell r="Q311">
            <v>0</v>
          </cell>
          <cell r="R311">
            <v>2</v>
          </cell>
          <cell r="S311">
            <v>0</v>
          </cell>
          <cell r="T311">
            <v>0</v>
          </cell>
          <cell r="U311">
            <v>0</v>
          </cell>
          <cell r="V311">
            <v>11</v>
          </cell>
          <cell r="W311">
            <v>1</v>
          </cell>
          <cell r="X311">
            <v>0</v>
          </cell>
          <cell r="Y311">
            <v>2</v>
          </cell>
          <cell r="Z311">
            <v>1</v>
          </cell>
          <cell r="AA311">
            <v>6</v>
          </cell>
          <cell r="AB311">
            <v>1</v>
          </cell>
          <cell r="AC311">
            <v>2</v>
          </cell>
          <cell r="AD311">
            <v>0</v>
          </cell>
          <cell r="AE311">
            <v>2</v>
          </cell>
          <cell r="AF311">
            <v>3</v>
          </cell>
          <cell r="AG311">
            <v>0</v>
          </cell>
          <cell r="AH311">
            <v>0</v>
          </cell>
          <cell r="AI311">
            <v>18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1</v>
          </cell>
          <cell r="BY311">
            <v>3</v>
          </cell>
          <cell r="BZ311">
            <v>2</v>
          </cell>
          <cell r="CA311">
            <v>7</v>
          </cell>
          <cell r="CB311">
            <v>5</v>
          </cell>
          <cell r="CC311">
            <v>3</v>
          </cell>
          <cell r="CD311">
            <v>0</v>
          </cell>
          <cell r="CE311">
            <v>4</v>
          </cell>
          <cell r="CF311">
            <v>3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1</v>
          </cell>
          <cell r="M312">
            <v>7</v>
          </cell>
          <cell r="N312">
            <v>2</v>
          </cell>
          <cell r="O312">
            <v>1</v>
          </cell>
          <cell r="P312">
            <v>4</v>
          </cell>
          <cell r="Q312">
            <v>1</v>
          </cell>
          <cell r="R312">
            <v>12</v>
          </cell>
          <cell r="S312">
            <v>11</v>
          </cell>
          <cell r="T312">
            <v>0</v>
          </cell>
          <cell r="U312">
            <v>0</v>
          </cell>
          <cell r="V312">
            <v>56</v>
          </cell>
          <cell r="W312">
            <v>7</v>
          </cell>
          <cell r="X312">
            <v>5</v>
          </cell>
          <cell r="Y312">
            <v>1</v>
          </cell>
          <cell r="Z312">
            <v>4</v>
          </cell>
          <cell r="AA312">
            <v>4</v>
          </cell>
          <cell r="AB312">
            <v>0</v>
          </cell>
          <cell r="AC312">
            <v>5</v>
          </cell>
          <cell r="AD312">
            <v>8</v>
          </cell>
          <cell r="AE312">
            <v>2</v>
          </cell>
          <cell r="AF312">
            <v>0</v>
          </cell>
          <cell r="AG312">
            <v>0</v>
          </cell>
          <cell r="AH312">
            <v>0</v>
          </cell>
          <cell r="AI312">
            <v>36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2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>
            <v>0</v>
          </cell>
          <cell r="AV312">
            <v>4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21</v>
          </cell>
          <cell r="BX312">
            <v>8</v>
          </cell>
          <cell r="BY312">
            <v>2</v>
          </cell>
          <cell r="BZ312">
            <v>12</v>
          </cell>
          <cell r="CA312">
            <v>8</v>
          </cell>
          <cell r="CB312">
            <v>1</v>
          </cell>
          <cell r="CC312">
            <v>9</v>
          </cell>
          <cell r="CD312">
            <v>9</v>
          </cell>
          <cell r="CE312">
            <v>14</v>
          </cell>
          <cell r="CF312">
            <v>12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15</v>
          </cell>
          <cell r="O313">
            <v>8</v>
          </cell>
          <cell r="P313">
            <v>5</v>
          </cell>
          <cell r="Q313">
            <v>7</v>
          </cell>
          <cell r="R313">
            <v>6</v>
          </cell>
          <cell r="S313">
            <v>9</v>
          </cell>
          <cell r="T313">
            <v>0</v>
          </cell>
          <cell r="U313">
            <v>0</v>
          </cell>
          <cell r="V313">
            <v>69</v>
          </cell>
          <cell r="W313">
            <v>13</v>
          </cell>
          <cell r="X313">
            <v>6</v>
          </cell>
          <cell r="Y313">
            <v>6</v>
          </cell>
          <cell r="Z313">
            <v>2</v>
          </cell>
          <cell r="AA313">
            <v>3</v>
          </cell>
          <cell r="AB313">
            <v>4</v>
          </cell>
          <cell r="AC313">
            <v>12</v>
          </cell>
          <cell r="AD313">
            <v>4</v>
          </cell>
          <cell r="AE313">
            <v>6</v>
          </cell>
          <cell r="AF313">
            <v>2</v>
          </cell>
          <cell r="AG313">
            <v>0</v>
          </cell>
          <cell r="AH313">
            <v>0</v>
          </cell>
          <cell r="AI313">
            <v>58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1</v>
          </cell>
          <cell r="AT313">
            <v>0</v>
          </cell>
          <cell r="AU313">
            <v>0</v>
          </cell>
          <cell r="AV313">
            <v>2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13</v>
          </cell>
          <cell r="BX313">
            <v>6</v>
          </cell>
          <cell r="BY313">
            <v>17</v>
          </cell>
          <cell r="BZ313">
            <v>11</v>
          </cell>
          <cell r="CA313">
            <v>18</v>
          </cell>
          <cell r="CB313">
            <v>12</v>
          </cell>
          <cell r="CC313">
            <v>17</v>
          </cell>
          <cell r="CD313">
            <v>11</v>
          </cell>
          <cell r="CE313">
            <v>12</v>
          </cell>
          <cell r="CF313">
            <v>12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>
            <v>2</v>
          </cell>
          <cell r="AA314">
            <v>1</v>
          </cell>
          <cell r="AB314">
            <v>0</v>
          </cell>
          <cell r="AC314">
            <v>4</v>
          </cell>
          <cell r="AD314">
            <v>0</v>
          </cell>
          <cell r="AE314">
            <v>0</v>
          </cell>
          <cell r="AF314">
            <v>1</v>
          </cell>
          <cell r="AG314">
            <v>0</v>
          </cell>
          <cell r="AH314">
            <v>0</v>
          </cell>
          <cell r="AI314">
            <v>11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2</v>
          </cell>
          <cell r="CA314">
            <v>1</v>
          </cell>
          <cell r="CB314">
            <v>0</v>
          </cell>
          <cell r="CC314">
            <v>4</v>
          </cell>
          <cell r="CD314">
            <v>0</v>
          </cell>
          <cell r="CE314">
            <v>0</v>
          </cell>
          <cell r="CF314">
            <v>1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3</v>
          </cell>
          <cell r="O315">
            <v>2</v>
          </cell>
          <cell r="P315">
            <v>2</v>
          </cell>
          <cell r="Q315">
            <v>2</v>
          </cell>
          <cell r="R315">
            <v>1</v>
          </cell>
          <cell r="S315">
            <v>4</v>
          </cell>
          <cell r="T315">
            <v>0</v>
          </cell>
          <cell r="U315">
            <v>0</v>
          </cell>
          <cell r="V315">
            <v>31</v>
          </cell>
          <cell r="W315">
            <v>5</v>
          </cell>
          <cell r="X315">
            <v>2</v>
          </cell>
          <cell r="Y315">
            <v>4</v>
          </cell>
          <cell r="Z315">
            <v>3</v>
          </cell>
          <cell r="AA315">
            <v>3</v>
          </cell>
          <cell r="AB315">
            <v>5</v>
          </cell>
          <cell r="AC315">
            <v>6</v>
          </cell>
          <cell r="AD315">
            <v>8</v>
          </cell>
          <cell r="AE315">
            <v>8</v>
          </cell>
          <cell r="AF315">
            <v>7</v>
          </cell>
          <cell r="AG315">
            <v>0</v>
          </cell>
          <cell r="AH315">
            <v>0</v>
          </cell>
          <cell r="AI315">
            <v>51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7</v>
          </cell>
          <cell r="BX315">
            <v>10</v>
          </cell>
          <cell r="BY315">
            <v>8</v>
          </cell>
          <cell r="BZ315">
            <v>6</v>
          </cell>
          <cell r="CA315">
            <v>6</v>
          </cell>
          <cell r="CB315">
            <v>7</v>
          </cell>
          <cell r="CC315">
            <v>8</v>
          </cell>
          <cell r="CD315">
            <v>10</v>
          </cell>
          <cell r="CE315">
            <v>9</v>
          </cell>
          <cell r="CF315">
            <v>11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>
            <v>1</v>
          </cell>
          <cell r="P316">
            <v>2</v>
          </cell>
          <cell r="Q316">
            <v>1</v>
          </cell>
          <cell r="R316">
            <v>0</v>
          </cell>
          <cell r="S316">
            <v>3</v>
          </cell>
          <cell r="T316">
            <v>0</v>
          </cell>
          <cell r="U316">
            <v>0</v>
          </cell>
          <cell r="V316">
            <v>10</v>
          </cell>
          <cell r="W316">
            <v>4</v>
          </cell>
          <cell r="X316">
            <v>2</v>
          </cell>
          <cell r="Y316">
            <v>1</v>
          </cell>
          <cell r="Z316">
            <v>6</v>
          </cell>
          <cell r="AA316">
            <v>8</v>
          </cell>
          <cell r="AB316">
            <v>6</v>
          </cell>
          <cell r="AC316">
            <v>10</v>
          </cell>
          <cell r="AD316">
            <v>12</v>
          </cell>
          <cell r="AE316">
            <v>2</v>
          </cell>
          <cell r="AF316">
            <v>11</v>
          </cell>
          <cell r="AG316">
            <v>0</v>
          </cell>
          <cell r="AH316">
            <v>0</v>
          </cell>
          <cell r="AI316">
            <v>62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1</v>
          </cell>
          <cell r="AT316">
            <v>0</v>
          </cell>
          <cell r="AU316">
            <v>0</v>
          </cell>
          <cell r="AV316">
            <v>4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4</v>
          </cell>
          <cell r="BX316">
            <v>2</v>
          </cell>
          <cell r="BY316">
            <v>1</v>
          </cell>
          <cell r="BZ316">
            <v>10</v>
          </cell>
          <cell r="CA316">
            <v>9</v>
          </cell>
          <cell r="CB316">
            <v>7</v>
          </cell>
          <cell r="CC316">
            <v>12</v>
          </cell>
          <cell r="CD316">
            <v>14</v>
          </cell>
          <cell r="CE316">
            <v>2</v>
          </cell>
          <cell r="CF316">
            <v>15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3</v>
          </cell>
          <cell r="O317">
            <v>6</v>
          </cell>
          <cell r="P317">
            <v>5</v>
          </cell>
          <cell r="Q317">
            <v>2</v>
          </cell>
          <cell r="R317">
            <v>0</v>
          </cell>
          <cell r="S317">
            <v>1</v>
          </cell>
          <cell r="T317">
            <v>0</v>
          </cell>
          <cell r="U317">
            <v>0</v>
          </cell>
          <cell r="V317">
            <v>24</v>
          </cell>
          <cell r="W317">
            <v>3</v>
          </cell>
          <cell r="X317">
            <v>1</v>
          </cell>
          <cell r="Y317">
            <v>0</v>
          </cell>
          <cell r="Z317">
            <v>6</v>
          </cell>
          <cell r="AA317">
            <v>1</v>
          </cell>
          <cell r="AB317">
            <v>3</v>
          </cell>
          <cell r="AC317">
            <v>5</v>
          </cell>
          <cell r="AD317">
            <v>2</v>
          </cell>
          <cell r="AE317">
            <v>2</v>
          </cell>
          <cell r="AF317">
            <v>2</v>
          </cell>
          <cell r="AG317">
            <v>0</v>
          </cell>
          <cell r="AH317">
            <v>0</v>
          </cell>
          <cell r="AI317">
            <v>25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6</v>
          </cell>
          <cell r="BX317">
            <v>5</v>
          </cell>
          <cell r="BY317">
            <v>1</v>
          </cell>
          <cell r="BZ317">
            <v>8</v>
          </cell>
          <cell r="CA317">
            <v>4</v>
          </cell>
          <cell r="CB317">
            <v>9</v>
          </cell>
          <cell r="CC317">
            <v>10</v>
          </cell>
          <cell r="CD317">
            <v>4</v>
          </cell>
          <cell r="CE317">
            <v>2</v>
          </cell>
          <cell r="CF317">
            <v>3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9</v>
          </cell>
          <cell r="O318">
            <v>1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25</v>
          </cell>
          <cell r="W318">
            <v>6</v>
          </cell>
          <cell r="X318">
            <v>6</v>
          </cell>
          <cell r="Y318">
            <v>9</v>
          </cell>
          <cell r="Z318">
            <v>4</v>
          </cell>
          <cell r="AA318">
            <v>15</v>
          </cell>
          <cell r="AB318">
            <v>1</v>
          </cell>
          <cell r="AC318">
            <v>6</v>
          </cell>
          <cell r="AD318">
            <v>15</v>
          </cell>
          <cell r="AE318">
            <v>10</v>
          </cell>
          <cell r="AF318">
            <v>0</v>
          </cell>
          <cell r="AG318">
            <v>0</v>
          </cell>
          <cell r="AH318">
            <v>0</v>
          </cell>
          <cell r="AI318">
            <v>72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12</v>
          </cell>
          <cell r="BW318">
            <v>7</v>
          </cell>
          <cell r="BX318">
            <v>9</v>
          </cell>
          <cell r="BY318">
            <v>28</v>
          </cell>
          <cell r="BZ318">
            <v>9</v>
          </cell>
          <cell r="CA318">
            <v>24</v>
          </cell>
          <cell r="CB318">
            <v>2</v>
          </cell>
          <cell r="CC318">
            <v>10</v>
          </cell>
          <cell r="CD318">
            <v>16</v>
          </cell>
          <cell r="CE318">
            <v>10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2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10</v>
          </cell>
          <cell r="W319">
            <v>0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>
            <v>0</v>
          </cell>
          <cell r="AC319">
            <v>0</v>
          </cell>
          <cell r="AD319">
            <v>7</v>
          </cell>
          <cell r="AE319">
            <v>3</v>
          </cell>
          <cell r="AF319">
            <v>1</v>
          </cell>
          <cell r="AG319">
            <v>0</v>
          </cell>
          <cell r="AH319">
            <v>0</v>
          </cell>
          <cell r="AI319">
            <v>12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7</v>
          </cell>
          <cell r="CA319">
            <v>2</v>
          </cell>
          <cell r="CB319">
            <v>0</v>
          </cell>
          <cell r="CC319">
            <v>0</v>
          </cell>
          <cell r="CD319">
            <v>7</v>
          </cell>
          <cell r="CE319">
            <v>3</v>
          </cell>
          <cell r="CF319">
            <v>1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4</v>
          </cell>
          <cell r="M320">
            <v>1</v>
          </cell>
          <cell r="N320">
            <v>3</v>
          </cell>
          <cell r="O320">
            <v>4</v>
          </cell>
          <cell r="P320">
            <v>11</v>
          </cell>
          <cell r="Q320">
            <v>4</v>
          </cell>
          <cell r="R320">
            <v>0</v>
          </cell>
          <cell r="S320">
            <v>5</v>
          </cell>
          <cell r="T320">
            <v>0</v>
          </cell>
          <cell r="U320">
            <v>0</v>
          </cell>
          <cell r="V320">
            <v>37</v>
          </cell>
          <cell r="W320">
            <v>2</v>
          </cell>
          <cell r="X320">
            <v>14</v>
          </cell>
          <cell r="Y320">
            <v>3</v>
          </cell>
          <cell r="Z320">
            <v>6</v>
          </cell>
          <cell r="AA320">
            <v>1</v>
          </cell>
          <cell r="AB320">
            <v>13</v>
          </cell>
          <cell r="AC320">
            <v>0</v>
          </cell>
          <cell r="AD320">
            <v>0</v>
          </cell>
          <cell r="AE320">
            <v>5</v>
          </cell>
          <cell r="AF320">
            <v>4</v>
          </cell>
          <cell r="AG320">
            <v>0</v>
          </cell>
          <cell r="AH320">
            <v>0</v>
          </cell>
          <cell r="AI320">
            <v>48</v>
          </cell>
          <cell r="AJ320">
            <v>0</v>
          </cell>
          <cell r="AK320">
            <v>0</v>
          </cell>
          <cell r="AL320">
            <v>0</v>
          </cell>
          <cell r="AM320">
            <v>3</v>
          </cell>
          <cell r="AN320">
            <v>0</v>
          </cell>
          <cell r="AO320">
            <v>2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5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3</v>
          </cell>
          <cell r="BX320">
            <v>18</v>
          </cell>
          <cell r="BY320">
            <v>7</v>
          </cell>
          <cell r="BZ320">
            <v>10</v>
          </cell>
          <cell r="CA320">
            <v>4</v>
          </cell>
          <cell r="CB320">
            <v>19</v>
          </cell>
          <cell r="CC320">
            <v>11</v>
          </cell>
          <cell r="CD320">
            <v>4</v>
          </cell>
          <cell r="CE320">
            <v>5</v>
          </cell>
          <cell r="CF320">
            <v>9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>
            <v>1</v>
          </cell>
          <cell r="P321">
            <v>3</v>
          </cell>
          <cell r="Q321">
            <v>3</v>
          </cell>
          <cell r="R321">
            <v>7</v>
          </cell>
          <cell r="S321">
            <v>0</v>
          </cell>
          <cell r="T321">
            <v>0</v>
          </cell>
          <cell r="U321">
            <v>0</v>
          </cell>
          <cell r="V321">
            <v>23</v>
          </cell>
          <cell r="W321">
            <v>0</v>
          </cell>
          <cell r="X321">
            <v>1</v>
          </cell>
          <cell r="Y321">
            <v>1</v>
          </cell>
          <cell r="Z321">
            <v>4</v>
          </cell>
          <cell r="AA321">
            <v>4</v>
          </cell>
          <cell r="AB321">
            <v>3</v>
          </cell>
          <cell r="AC321">
            <v>4</v>
          </cell>
          <cell r="AD321">
            <v>9</v>
          </cell>
          <cell r="AE321">
            <v>0</v>
          </cell>
          <cell r="AF321">
            <v>4</v>
          </cell>
          <cell r="AG321">
            <v>0</v>
          </cell>
          <cell r="AH321">
            <v>0</v>
          </cell>
          <cell r="AI321">
            <v>30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1</v>
          </cell>
          <cell r="AR321">
            <v>1</v>
          </cell>
          <cell r="AS321">
            <v>0</v>
          </cell>
          <cell r="AT321">
            <v>0</v>
          </cell>
          <cell r="AU321">
            <v>0</v>
          </cell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1</v>
          </cell>
          <cell r="BX321">
            <v>1</v>
          </cell>
          <cell r="BY321">
            <v>3</v>
          </cell>
          <cell r="BZ321">
            <v>9</v>
          </cell>
          <cell r="CA321">
            <v>5</v>
          </cell>
          <cell r="CB321">
            <v>5</v>
          </cell>
          <cell r="CC321">
            <v>7</v>
          </cell>
          <cell r="CD321">
            <v>13</v>
          </cell>
          <cell r="CE321">
            <v>8</v>
          </cell>
          <cell r="CF321">
            <v>4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>
            <v>1</v>
          </cell>
          <cell r="P322">
            <v>6</v>
          </cell>
          <cell r="Q322">
            <v>3</v>
          </cell>
          <cell r="R322">
            <v>0</v>
          </cell>
          <cell r="S322">
            <v>1</v>
          </cell>
          <cell r="T322">
            <v>0</v>
          </cell>
          <cell r="U322">
            <v>0</v>
          </cell>
          <cell r="V322">
            <v>17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H322">
            <v>0</v>
          </cell>
          <cell r="AI322">
            <v>2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1</v>
          </cell>
          <cell r="AS322">
            <v>0</v>
          </cell>
          <cell r="AT322">
            <v>0</v>
          </cell>
          <cell r="AU322">
            <v>0</v>
          </cell>
          <cell r="AV322">
            <v>1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1</v>
          </cell>
          <cell r="BX322">
            <v>1</v>
          </cell>
          <cell r="BY322">
            <v>0</v>
          </cell>
          <cell r="BZ322">
            <v>2</v>
          </cell>
          <cell r="CA322">
            <v>2</v>
          </cell>
          <cell r="CB322">
            <v>1</v>
          </cell>
          <cell r="CC322">
            <v>6</v>
          </cell>
          <cell r="CD322">
            <v>3</v>
          </cell>
          <cell r="CE322">
            <v>1</v>
          </cell>
          <cell r="CF322">
            <v>3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  <cell r="Q323">
            <v>1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1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1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1</v>
          </cell>
          <cell r="CA323">
            <v>0</v>
          </cell>
          <cell r="CB323">
            <v>0</v>
          </cell>
          <cell r="CC323">
            <v>2</v>
          </cell>
          <cell r="CD323">
            <v>1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>
            <v>0</v>
          </cell>
          <cell r="P324">
            <v>6</v>
          </cell>
          <cell r="Q324">
            <v>2</v>
          </cell>
          <cell r="R324">
            <v>4</v>
          </cell>
          <cell r="S324">
            <v>0</v>
          </cell>
          <cell r="T324">
            <v>0</v>
          </cell>
          <cell r="U324">
            <v>0</v>
          </cell>
          <cell r="V324">
            <v>66</v>
          </cell>
          <cell r="W324">
            <v>1</v>
          </cell>
          <cell r="X324">
            <v>0</v>
          </cell>
          <cell r="Y324">
            <v>0</v>
          </cell>
          <cell r="Z324">
            <v>2</v>
          </cell>
          <cell r="AA324">
            <v>0</v>
          </cell>
          <cell r="AB324">
            <v>0</v>
          </cell>
          <cell r="AC324">
            <v>1</v>
          </cell>
          <cell r="AD324">
            <v>1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5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2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2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1</v>
          </cell>
          <cell r="BQ324">
            <v>0</v>
          </cell>
          <cell r="BR324">
            <v>1</v>
          </cell>
          <cell r="BS324">
            <v>0</v>
          </cell>
          <cell r="BT324">
            <v>0</v>
          </cell>
          <cell r="BU324">
            <v>0</v>
          </cell>
          <cell r="BV324">
            <v>2</v>
          </cell>
          <cell r="BW324">
            <v>22</v>
          </cell>
          <cell r="BX324">
            <v>7</v>
          </cell>
          <cell r="BY324">
            <v>13</v>
          </cell>
          <cell r="BZ324">
            <v>15</v>
          </cell>
          <cell r="CA324">
            <v>0</v>
          </cell>
          <cell r="CB324">
            <v>0</v>
          </cell>
          <cell r="CC324">
            <v>10</v>
          </cell>
          <cell r="CD324">
            <v>3</v>
          </cell>
          <cell r="CE324">
            <v>5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>
            <v>2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5</v>
          </cell>
          <cell r="W325">
            <v>13</v>
          </cell>
          <cell r="X325">
            <v>4</v>
          </cell>
          <cell r="Y325">
            <v>1</v>
          </cell>
          <cell r="Z325">
            <v>0</v>
          </cell>
          <cell r="AA325">
            <v>6</v>
          </cell>
          <cell r="AB325">
            <v>12</v>
          </cell>
          <cell r="AC325">
            <v>0</v>
          </cell>
          <cell r="AD325">
            <v>10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46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14</v>
          </cell>
          <cell r="BX325">
            <v>4</v>
          </cell>
          <cell r="BY325">
            <v>2</v>
          </cell>
          <cell r="BZ325">
            <v>0</v>
          </cell>
          <cell r="CA325">
            <v>7</v>
          </cell>
          <cell r="CB325">
            <v>14</v>
          </cell>
          <cell r="CC325">
            <v>0</v>
          </cell>
          <cell r="CD325">
            <v>10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>
            <v>1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9</v>
          </cell>
          <cell r="W326">
            <v>0</v>
          </cell>
          <cell r="X326">
            <v>1</v>
          </cell>
          <cell r="Y326">
            <v>0</v>
          </cell>
          <cell r="Z326">
            <v>1</v>
          </cell>
          <cell r="AA326">
            <v>1</v>
          </cell>
          <cell r="AB326">
            <v>1</v>
          </cell>
          <cell r="AC326">
            <v>3</v>
          </cell>
          <cell r="AD326">
            <v>1</v>
          </cell>
          <cell r="AE326">
            <v>5</v>
          </cell>
          <cell r="AF326">
            <v>0</v>
          </cell>
          <cell r="AG326">
            <v>0</v>
          </cell>
          <cell r="AH326">
            <v>0</v>
          </cell>
          <cell r="AI326">
            <v>13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1</v>
          </cell>
          <cell r="BX326">
            <v>2</v>
          </cell>
          <cell r="BY326">
            <v>1</v>
          </cell>
          <cell r="BZ326">
            <v>4</v>
          </cell>
          <cell r="CA326">
            <v>3</v>
          </cell>
          <cell r="CB326">
            <v>2</v>
          </cell>
          <cell r="CC326">
            <v>3</v>
          </cell>
          <cell r="CD326">
            <v>1</v>
          </cell>
          <cell r="CE326">
            <v>5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2</v>
          </cell>
          <cell r="O327">
            <v>2</v>
          </cell>
          <cell r="P327">
            <v>8</v>
          </cell>
          <cell r="Q327">
            <v>5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24</v>
          </cell>
          <cell r="W327">
            <v>1</v>
          </cell>
          <cell r="X327">
            <v>2</v>
          </cell>
          <cell r="Y327">
            <v>1</v>
          </cell>
          <cell r="Z327">
            <v>1</v>
          </cell>
          <cell r="AA327">
            <v>1</v>
          </cell>
          <cell r="AB327">
            <v>2</v>
          </cell>
          <cell r="AC327">
            <v>4</v>
          </cell>
          <cell r="AD327">
            <v>2</v>
          </cell>
          <cell r="AE327">
            <v>1</v>
          </cell>
          <cell r="AF327">
            <v>0</v>
          </cell>
          <cell r="AG327">
            <v>0</v>
          </cell>
          <cell r="AH327">
            <v>0</v>
          </cell>
          <cell r="AI327">
            <v>15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2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3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5</v>
          </cell>
          <cell r="BX327">
            <v>3</v>
          </cell>
          <cell r="BY327">
            <v>3</v>
          </cell>
          <cell r="BZ327">
            <v>2</v>
          </cell>
          <cell r="CA327">
            <v>3</v>
          </cell>
          <cell r="CB327">
            <v>6</v>
          </cell>
          <cell r="CC327">
            <v>12</v>
          </cell>
          <cell r="CD327">
            <v>7</v>
          </cell>
          <cell r="CE327">
            <v>1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1</v>
          </cell>
          <cell r="X328">
            <v>1</v>
          </cell>
          <cell r="Y328">
            <v>0</v>
          </cell>
          <cell r="Z328">
            <v>0</v>
          </cell>
          <cell r="AA328">
            <v>0</v>
          </cell>
          <cell r="AB328">
            <v>3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7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1</v>
          </cell>
          <cell r="BX328">
            <v>1</v>
          </cell>
          <cell r="BY328">
            <v>0</v>
          </cell>
          <cell r="BZ328">
            <v>0</v>
          </cell>
          <cell r="CA328">
            <v>0</v>
          </cell>
          <cell r="CB328">
            <v>3</v>
          </cell>
          <cell r="CC328">
            <v>2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1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1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1</v>
          </cell>
          <cell r="Q330">
            <v>1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</v>
          </cell>
          <cell r="W330">
            <v>4</v>
          </cell>
          <cell r="X330">
            <v>3</v>
          </cell>
          <cell r="Y330">
            <v>3</v>
          </cell>
          <cell r="Z330">
            <v>1</v>
          </cell>
          <cell r="AA330">
            <v>1</v>
          </cell>
          <cell r="AB330">
            <v>1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13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5</v>
          </cell>
          <cell r="BX330">
            <v>3</v>
          </cell>
          <cell r="BY330">
            <v>3</v>
          </cell>
          <cell r="BZ330">
            <v>1</v>
          </cell>
          <cell r="CA330">
            <v>1</v>
          </cell>
          <cell r="CB330">
            <v>1</v>
          </cell>
          <cell r="CC330">
            <v>1</v>
          </cell>
          <cell r="CD330">
            <v>1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>
            <v>3</v>
          </cell>
          <cell r="P331">
            <v>11</v>
          </cell>
          <cell r="Q331">
            <v>2</v>
          </cell>
          <cell r="R331">
            <v>9</v>
          </cell>
          <cell r="S331">
            <v>2</v>
          </cell>
          <cell r="T331">
            <v>0</v>
          </cell>
          <cell r="U331">
            <v>0</v>
          </cell>
          <cell r="V331">
            <v>50</v>
          </cell>
          <cell r="W331">
            <v>0</v>
          </cell>
          <cell r="X331">
            <v>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1</v>
          </cell>
          <cell r="AG331">
            <v>0</v>
          </cell>
          <cell r="AH331">
            <v>0</v>
          </cell>
          <cell r="AI331">
            <v>3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  <cell r="BP331">
            <v>0</v>
          </cell>
          <cell r="BQ331">
            <v>3</v>
          </cell>
          <cell r="BR331">
            <v>0</v>
          </cell>
          <cell r="BS331">
            <v>1</v>
          </cell>
          <cell r="BT331">
            <v>0</v>
          </cell>
          <cell r="BU331">
            <v>0</v>
          </cell>
          <cell r="BV331">
            <v>5</v>
          </cell>
          <cell r="BW331">
            <v>7</v>
          </cell>
          <cell r="BX331">
            <v>2</v>
          </cell>
          <cell r="BY331">
            <v>7</v>
          </cell>
          <cell r="BZ331">
            <v>4</v>
          </cell>
          <cell r="CA331">
            <v>6</v>
          </cell>
          <cell r="CB331">
            <v>3</v>
          </cell>
          <cell r="CC331">
            <v>11</v>
          </cell>
          <cell r="CD331">
            <v>5</v>
          </cell>
          <cell r="CE331">
            <v>9</v>
          </cell>
          <cell r="CF331">
            <v>4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>
            <v>3</v>
          </cell>
          <cell r="P332">
            <v>5</v>
          </cell>
          <cell r="Q332">
            <v>4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27</v>
          </cell>
          <cell r="W332">
            <v>1</v>
          </cell>
          <cell r="X332">
            <v>1</v>
          </cell>
          <cell r="Y332">
            <v>1</v>
          </cell>
          <cell r="Z332">
            <v>0</v>
          </cell>
          <cell r="AA332">
            <v>0</v>
          </cell>
          <cell r="AB332">
            <v>2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1</v>
          </cell>
          <cell r="BW332">
            <v>2</v>
          </cell>
          <cell r="BX332">
            <v>4</v>
          </cell>
          <cell r="BY332">
            <v>5</v>
          </cell>
          <cell r="BZ332">
            <v>3</v>
          </cell>
          <cell r="CA332">
            <v>5</v>
          </cell>
          <cell r="CB332">
            <v>5</v>
          </cell>
          <cell r="CC332">
            <v>5</v>
          </cell>
          <cell r="CD332">
            <v>4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2</v>
          </cell>
          <cell r="X333">
            <v>0</v>
          </cell>
          <cell r="Y333">
            <v>2</v>
          </cell>
          <cell r="Z333">
            <v>2</v>
          </cell>
          <cell r="AA333">
            <v>7</v>
          </cell>
          <cell r="AB333">
            <v>2</v>
          </cell>
          <cell r="AC333">
            <v>0</v>
          </cell>
          <cell r="AD333">
            <v>0</v>
          </cell>
          <cell r="AE333">
            <v>2</v>
          </cell>
          <cell r="AF333">
            <v>0</v>
          </cell>
          <cell r="AG333">
            <v>0</v>
          </cell>
          <cell r="AH333">
            <v>0</v>
          </cell>
          <cell r="AI333">
            <v>17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2</v>
          </cell>
          <cell r="BX333">
            <v>0</v>
          </cell>
          <cell r="BY333">
            <v>2</v>
          </cell>
          <cell r="BZ333">
            <v>2</v>
          </cell>
          <cell r="CA333">
            <v>7</v>
          </cell>
          <cell r="CB333">
            <v>2</v>
          </cell>
          <cell r="CC333">
            <v>0</v>
          </cell>
          <cell r="CD333">
            <v>0</v>
          </cell>
          <cell r="CE333">
            <v>2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1</v>
          </cell>
          <cell r="W334">
            <v>0</v>
          </cell>
          <cell r="X334">
            <v>0</v>
          </cell>
          <cell r="Y334">
            <v>0</v>
          </cell>
          <cell r="Z334">
            <v>1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1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1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>
            <v>0</v>
          </cell>
          <cell r="P335">
            <v>1</v>
          </cell>
          <cell r="Q335">
            <v>1</v>
          </cell>
          <cell r="R335">
            <v>2</v>
          </cell>
          <cell r="S335">
            <v>0</v>
          </cell>
          <cell r="T335">
            <v>0</v>
          </cell>
          <cell r="U335">
            <v>0</v>
          </cell>
          <cell r="V335">
            <v>11</v>
          </cell>
          <cell r="W335">
            <v>1</v>
          </cell>
          <cell r="X335">
            <v>1</v>
          </cell>
          <cell r="Y335">
            <v>3</v>
          </cell>
          <cell r="Z335">
            <v>1</v>
          </cell>
          <cell r="AA335">
            <v>1</v>
          </cell>
          <cell r="AB335">
            <v>2</v>
          </cell>
          <cell r="AC335">
            <v>3</v>
          </cell>
          <cell r="AD335">
            <v>3</v>
          </cell>
          <cell r="AE335">
            <v>5</v>
          </cell>
          <cell r="AF335">
            <v>0</v>
          </cell>
          <cell r="AG335">
            <v>0</v>
          </cell>
          <cell r="AH335">
            <v>0</v>
          </cell>
          <cell r="AI335">
            <v>20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3</v>
          </cell>
          <cell r="BY335">
            <v>10</v>
          </cell>
          <cell r="BZ335">
            <v>2</v>
          </cell>
          <cell r="CA335">
            <v>1</v>
          </cell>
          <cell r="CB335">
            <v>2</v>
          </cell>
          <cell r="CC335">
            <v>4</v>
          </cell>
          <cell r="CD335">
            <v>4</v>
          </cell>
          <cell r="CE335">
            <v>7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4</v>
          </cell>
          <cell r="O336">
            <v>1</v>
          </cell>
          <cell r="P336">
            <v>13</v>
          </cell>
          <cell r="Q336">
            <v>4</v>
          </cell>
          <cell r="R336">
            <v>0</v>
          </cell>
          <cell r="S336">
            <v>6</v>
          </cell>
          <cell r="T336">
            <v>0</v>
          </cell>
          <cell r="U336">
            <v>0</v>
          </cell>
          <cell r="V336">
            <v>45</v>
          </cell>
          <cell r="W336">
            <v>2</v>
          </cell>
          <cell r="X336">
            <v>2</v>
          </cell>
          <cell r="Y336">
            <v>0</v>
          </cell>
          <cell r="Z336">
            <v>1</v>
          </cell>
          <cell r="AA336">
            <v>1</v>
          </cell>
          <cell r="AB336">
            <v>1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7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8</v>
          </cell>
          <cell r="BX336">
            <v>6</v>
          </cell>
          <cell r="BY336">
            <v>3</v>
          </cell>
          <cell r="BZ336">
            <v>5</v>
          </cell>
          <cell r="CA336">
            <v>5</v>
          </cell>
          <cell r="CB336">
            <v>2</v>
          </cell>
          <cell r="CC336">
            <v>13</v>
          </cell>
          <cell r="CD336">
            <v>4</v>
          </cell>
          <cell r="CE336">
            <v>0</v>
          </cell>
          <cell r="CF336">
            <v>6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8</v>
          </cell>
          <cell r="W337">
            <v>2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4</v>
          </cell>
          <cell r="BX337">
            <v>4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>
            <v>7</v>
          </cell>
          <cell r="P338">
            <v>3</v>
          </cell>
          <cell r="Q338">
            <v>4</v>
          </cell>
          <cell r="R338">
            <v>6</v>
          </cell>
          <cell r="S338">
            <v>2</v>
          </cell>
          <cell r="T338">
            <v>0</v>
          </cell>
          <cell r="U338">
            <v>0</v>
          </cell>
          <cell r="V338">
            <v>49</v>
          </cell>
          <cell r="W338">
            <v>1</v>
          </cell>
          <cell r="X338">
            <v>0</v>
          </cell>
          <cell r="Y338">
            <v>1</v>
          </cell>
          <cell r="Z338">
            <v>3</v>
          </cell>
          <cell r="AA338">
            <v>0</v>
          </cell>
          <cell r="AB338">
            <v>2</v>
          </cell>
          <cell r="AC338">
            <v>4</v>
          </cell>
          <cell r="AD338">
            <v>5</v>
          </cell>
          <cell r="AE338">
            <v>4</v>
          </cell>
          <cell r="AF338">
            <v>4</v>
          </cell>
          <cell r="AG338">
            <v>0</v>
          </cell>
          <cell r="AH338">
            <v>0</v>
          </cell>
          <cell r="AI338">
            <v>24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8</v>
          </cell>
          <cell r="BX338">
            <v>9</v>
          </cell>
          <cell r="BY338">
            <v>5</v>
          </cell>
          <cell r="BZ338">
            <v>5</v>
          </cell>
          <cell r="CA338">
            <v>5</v>
          </cell>
          <cell r="CB338">
            <v>9</v>
          </cell>
          <cell r="CC338">
            <v>7</v>
          </cell>
          <cell r="CD338">
            <v>9</v>
          </cell>
          <cell r="CE338">
            <v>10</v>
          </cell>
          <cell r="CF338">
            <v>6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>
            <v>4</v>
          </cell>
          <cell r="P339">
            <v>4</v>
          </cell>
          <cell r="Q339">
            <v>1</v>
          </cell>
          <cell r="R339">
            <v>1</v>
          </cell>
          <cell r="S339">
            <v>3</v>
          </cell>
          <cell r="T339">
            <v>0</v>
          </cell>
          <cell r="U339">
            <v>0</v>
          </cell>
          <cell r="V339">
            <v>25</v>
          </cell>
          <cell r="W339">
            <v>3</v>
          </cell>
          <cell r="X339">
            <v>3</v>
          </cell>
          <cell r="Y339">
            <v>1</v>
          </cell>
          <cell r="Z339">
            <v>3</v>
          </cell>
          <cell r="AA339">
            <v>0</v>
          </cell>
          <cell r="AB339">
            <v>6</v>
          </cell>
          <cell r="AC339">
            <v>6</v>
          </cell>
          <cell r="AD339">
            <v>6</v>
          </cell>
          <cell r="AE339">
            <v>0</v>
          </cell>
          <cell r="AF339">
            <v>3</v>
          </cell>
          <cell r="AG339">
            <v>0</v>
          </cell>
          <cell r="AH339">
            <v>0</v>
          </cell>
          <cell r="AI339">
            <v>31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4</v>
          </cell>
          <cell r="BX339">
            <v>5</v>
          </cell>
          <cell r="BY339">
            <v>5</v>
          </cell>
          <cell r="BZ339">
            <v>4</v>
          </cell>
          <cell r="CA339">
            <v>4</v>
          </cell>
          <cell r="CB339">
            <v>10</v>
          </cell>
          <cell r="CC339">
            <v>10</v>
          </cell>
          <cell r="CD339">
            <v>7</v>
          </cell>
          <cell r="CE339">
            <v>1</v>
          </cell>
          <cell r="CF339">
            <v>6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1</v>
          </cell>
          <cell r="O340">
            <v>0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7</v>
          </cell>
          <cell r="W340">
            <v>1</v>
          </cell>
          <cell r="X340">
            <v>8</v>
          </cell>
          <cell r="Y340">
            <v>5</v>
          </cell>
          <cell r="Z340">
            <v>3</v>
          </cell>
          <cell r="AA340">
            <v>4</v>
          </cell>
          <cell r="AB340">
            <v>2</v>
          </cell>
          <cell r="AC340">
            <v>7</v>
          </cell>
          <cell r="AD340">
            <v>0</v>
          </cell>
          <cell r="AE340">
            <v>2</v>
          </cell>
          <cell r="AF340">
            <v>0</v>
          </cell>
          <cell r="AG340">
            <v>0</v>
          </cell>
          <cell r="AH340">
            <v>0</v>
          </cell>
          <cell r="AI340">
            <v>32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1</v>
          </cell>
          <cell r="BX340">
            <v>11</v>
          </cell>
          <cell r="BY340">
            <v>5</v>
          </cell>
          <cell r="BZ340">
            <v>5</v>
          </cell>
          <cell r="CA340">
            <v>5</v>
          </cell>
          <cell r="CB340">
            <v>2</v>
          </cell>
          <cell r="CC340">
            <v>8</v>
          </cell>
          <cell r="CD340">
            <v>0</v>
          </cell>
          <cell r="CE340">
            <v>2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3</v>
          </cell>
          <cell r="O341">
            <v>2</v>
          </cell>
          <cell r="P341">
            <v>1</v>
          </cell>
          <cell r="Q341">
            <v>8</v>
          </cell>
          <cell r="R341">
            <v>3</v>
          </cell>
          <cell r="S341">
            <v>4</v>
          </cell>
          <cell r="T341">
            <v>0</v>
          </cell>
          <cell r="U341">
            <v>0</v>
          </cell>
          <cell r="V341">
            <v>48</v>
          </cell>
          <cell r="W341">
            <v>14</v>
          </cell>
          <cell r="X341">
            <v>13</v>
          </cell>
          <cell r="Y341">
            <v>4</v>
          </cell>
          <cell r="Z341">
            <v>10</v>
          </cell>
          <cell r="AA341">
            <v>4</v>
          </cell>
          <cell r="AB341">
            <v>6</v>
          </cell>
          <cell r="AC341">
            <v>0</v>
          </cell>
          <cell r="AD341">
            <v>16</v>
          </cell>
          <cell r="AE341">
            <v>23</v>
          </cell>
          <cell r="AF341">
            <v>6</v>
          </cell>
          <cell r="AG341">
            <v>0</v>
          </cell>
          <cell r="AH341">
            <v>0</v>
          </cell>
          <cell r="AI341">
            <v>96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</v>
          </cell>
          <cell r="AR341">
            <v>0</v>
          </cell>
          <cell r="AS341">
            <v>2</v>
          </cell>
          <cell r="AT341">
            <v>0</v>
          </cell>
          <cell r="AU341">
            <v>0</v>
          </cell>
          <cell r="AV341">
            <v>4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2</v>
          </cell>
          <cell r="BW341">
            <v>25</v>
          </cell>
          <cell r="BX341">
            <v>21</v>
          </cell>
          <cell r="BY341">
            <v>7</v>
          </cell>
          <cell r="BZ341">
            <v>18</v>
          </cell>
          <cell r="CA341">
            <v>7</v>
          </cell>
          <cell r="CB341">
            <v>8</v>
          </cell>
          <cell r="CC341">
            <v>1</v>
          </cell>
          <cell r="CD341">
            <v>26</v>
          </cell>
          <cell r="CE341">
            <v>26</v>
          </cell>
          <cell r="CF341">
            <v>12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0</v>
          </cell>
          <cell r="U342">
            <v>0</v>
          </cell>
          <cell r="V342">
            <v>8</v>
          </cell>
          <cell r="W342">
            <v>27</v>
          </cell>
          <cell r="X342">
            <v>15</v>
          </cell>
          <cell r="Y342">
            <v>15</v>
          </cell>
          <cell r="Z342">
            <v>20</v>
          </cell>
          <cell r="AA342">
            <v>19</v>
          </cell>
          <cell r="AB342">
            <v>8</v>
          </cell>
          <cell r="AC342">
            <v>1</v>
          </cell>
          <cell r="AD342">
            <v>5</v>
          </cell>
          <cell r="AE342">
            <v>6</v>
          </cell>
          <cell r="AF342">
            <v>14</v>
          </cell>
          <cell r="AG342">
            <v>0</v>
          </cell>
          <cell r="AH342">
            <v>0</v>
          </cell>
          <cell r="AI342">
            <v>130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4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2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2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1</v>
          </cell>
          <cell r="BS342">
            <v>2</v>
          </cell>
          <cell r="BT342">
            <v>0</v>
          </cell>
          <cell r="BU342">
            <v>0</v>
          </cell>
          <cell r="BV342">
            <v>3</v>
          </cell>
          <cell r="BW342">
            <v>29</v>
          </cell>
          <cell r="BX342">
            <v>15</v>
          </cell>
          <cell r="BY342">
            <v>17</v>
          </cell>
          <cell r="BZ342">
            <v>22</v>
          </cell>
          <cell r="CA342">
            <v>23</v>
          </cell>
          <cell r="CB342">
            <v>9</v>
          </cell>
          <cell r="CC342">
            <v>1</v>
          </cell>
          <cell r="CD342">
            <v>7</v>
          </cell>
          <cell r="CE342">
            <v>7</v>
          </cell>
          <cell r="CF342">
            <v>17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1</v>
          </cell>
          <cell r="X344">
            <v>1</v>
          </cell>
          <cell r="Y344">
            <v>2</v>
          </cell>
          <cell r="Z344">
            <v>6</v>
          </cell>
          <cell r="AA344">
            <v>3</v>
          </cell>
          <cell r="AB344">
            <v>2</v>
          </cell>
          <cell r="AC344">
            <v>0</v>
          </cell>
          <cell r="AD344">
            <v>3</v>
          </cell>
          <cell r="AE344">
            <v>4</v>
          </cell>
          <cell r="AF344">
            <v>0</v>
          </cell>
          <cell r="AG344">
            <v>0</v>
          </cell>
          <cell r="AH344">
            <v>0</v>
          </cell>
          <cell r="AI344">
            <v>22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</v>
          </cell>
          <cell r="BX344">
            <v>1</v>
          </cell>
          <cell r="BY344">
            <v>2</v>
          </cell>
          <cell r="BZ344">
            <v>6</v>
          </cell>
          <cell r="CA344">
            <v>3</v>
          </cell>
          <cell r="CB344">
            <v>2</v>
          </cell>
          <cell r="CC344">
            <v>0</v>
          </cell>
          <cell r="CD344">
            <v>4</v>
          </cell>
          <cell r="CE344">
            <v>4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2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>
            <v>1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3</v>
          </cell>
          <cell r="CC345">
            <v>0</v>
          </cell>
          <cell r="CD345">
            <v>1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7</v>
          </cell>
          <cell r="W346">
            <v>1</v>
          </cell>
          <cell r="X346">
            <v>0</v>
          </cell>
          <cell r="Y346">
            <v>1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4</v>
          </cell>
          <cell r="BX346">
            <v>3</v>
          </cell>
          <cell r="BY346">
            <v>2</v>
          </cell>
          <cell r="BZ346">
            <v>1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2</v>
          </cell>
          <cell r="M347">
            <v>5</v>
          </cell>
          <cell r="N347">
            <v>3</v>
          </cell>
          <cell r="O347">
            <v>6</v>
          </cell>
          <cell r="P347">
            <v>0</v>
          </cell>
          <cell r="Q347">
            <v>2</v>
          </cell>
          <cell r="R347">
            <v>4</v>
          </cell>
          <cell r="S347">
            <v>3</v>
          </cell>
          <cell r="T347">
            <v>0</v>
          </cell>
          <cell r="U347">
            <v>0</v>
          </cell>
          <cell r="V347">
            <v>25</v>
          </cell>
          <cell r="W347">
            <v>2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</v>
          </cell>
          <cell r="AE347">
            <v>1</v>
          </cell>
          <cell r="AF347">
            <v>20</v>
          </cell>
          <cell r="AG347">
            <v>0</v>
          </cell>
          <cell r="AH347">
            <v>0</v>
          </cell>
          <cell r="AI347">
            <v>39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1</v>
          </cell>
          <cell r="BS347">
            <v>0</v>
          </cell>
          <cell r="BT347">
            <v>0</v>
          </cell>
          <cell r="BU347">
            <v>0</v>
          </cell>
          <cell r="BV347">
            <v>1</v>
          </cell>
          <cell r="BW347">
            <v>2</v>
          </cell>
          <cell r="BX347">
            <v>0</v>
          </cell>
          <cell r="BY347">
            <v>2</v>
          </cell>
          <cell r="BZ347">
            <v>5</v>
          </cell>
          <cell r="CA347">
            <v>3</v>
          </cell>
          <cell r="CB347">
            <v>6</v>
          </cell>
          <cell r="CC347">
            <v>0</v>
          </cell>
          <cell r="CD347">
            <v>18</v>
          </cell>
          <cell r="CE347">
            <v>6</v>
          </cell>
          <cell r="CF347">
            <v>23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1</v>
          </cell>
          <cell r="S348">
            <v>0</v>
          </cell>
          <cell r="T348">
            <v>0</v>
          </cell>
          <cell r="U348">
            <v>0</v>
          </cell>
          <cell r="V348">
            <v>1</v>
          </cell>
          <cell r="W348">
            <v>0</v>
          </cell>
          <cell r="X348">
            <v>0</v>
          </cell>
          <cell r="Y348">
            <v>1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1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1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2</v>
          </cell>
          <cell r="Z349">
            <v>2</v>
          </cell>
          <cell r="AA349">
            <v>1</v>
          </cell>
          <cell r="AB349">
            <v>1</v>
          </cell>
          <cell r="AC349">
            <v>1</v>
          </cell>
          <cell r="AD349">
            <v>2</v>
          </cell>
          <cell r="AE349">
            <v>1</v>
          </cell>
          <cell r="AF349">
            <v>0</v>
          </cell>
          <cell r="AG349">
            <v>0</v>
          </cell>
          <cell r="AH349">
            <v>0</v>
          </cell>
          <cell r="AI349">
            <v>10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1</v>
          </cell>
          <cell r="AS349">
            <v>0</v>
          </cell>
          <cell r="AT349">
            <v>0</v>
          </cell>
          <cell r="AU349">
            <v>0</v>
          </cell>
          <cell r="AV349">
            <v>1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2</v>
          </cell>
          <cell r="BZ349">
            <v>2</v>
          </cell>
          <cell r="CA349">
            <v>1</v>
          </cell>
          <cell r="CB349">
            <v>1</v>
          </cell>
          <cell r="CC349">
            <v>1</v>
          </cell>
          <cell r="CD349">
            <v>2</v>
          </cell>
          <cell r="CE349">
            <v>2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>
            <v>4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6</v>
          </cell>
          <cell r="W350">
            <v>0</v>
          </cell>
          <cell r="X350">
            <v>2</v>
          </cell>
          <cell r="Y350">
            <v>4</v>
          </cell>
          <cell r="Z350">
            <v>5</v>
          </cell>
          <cell r="AA350">
            <v>1</v>
          </cell>
          <cell r="AB350">
            <v>5</v>
          </cell>
          <cell r="AC350">
            <v>2</v>
          </cell>
          <cell r="AD350">
            <v>2</v>
          </cell>
          <cell r="AE350">
            <v>5</v>
          </cell>
          <cell r="AF350">
            <v>5</v>
          </cell>
          <cell r="AG350">
            <v>0</v>
          </cell>
          <cell r="AH350">
            <v>0</v>
          </cell>
          <cell r="AI350">
            <v>31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2</v>
          </cell>
          <cell r="BY350">
            <v>4</v>
          </cell>
          <cell r="BZ350">
            <v>5</v>
          </cell>
          <cell r="CA350">
            <v>2</v>
          </cell>
          <cell r="CB350">
            <v>9</v>
          </cell>
          <cell r="CC350">
            <v>3</v>
          </cell>
          <cell r="CD350">
            <v>2</v>
          </cell>
          <cell r="CE350">
            <v>5</v>
          </cell>
          <cell r="CF350">
            <v>5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1</v>
          </cell>
          <cell r="AB351">
            <v>0</v>
          </cell>
          <cell r="AC351">
            <v>3</v>
          </cell>
          <cell r="AD351">
            <v>0</v>
          </cell>
          <cell r="AE351">
            <v>0</v>
          </cell>
          <cell r="AF351">
            <v>1</v>
          </cell>
          <cell r="AG351">
            <v>0</v>
          </cell>
          <cell r="AH351">
            <v>0</v>
          </cell>
          <cell r="AI351">
            <v>5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1</v>
          </cell>
          <cell r="CB351">
            <v>0</v>
          </cell>
          <cell r="CC351">
            <v>3</v>
          </cell>
          <cell r="CD351">
            <v>0</v>
          </cell>
          <cell r="CE351">
            <v>0</v>
          </cell>
          <cell r="CF351">
            <v>1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2</v>
          </cell>
          <cell r="AA352">
            <v>0</v>
          </cell>
          <cell r="AB352">
            <v>0</v>
          </cell>
          <cell r="AC352">
            <v>1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3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2</v>
          </cell>
          <cell r="CA352">
            <v>0</v>
          </cell>
          <cell r="CB352">
            <v>0</v>
          </cell>
          <cell r="CC352">
            <v>1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2</v>
          </cell>
          <cell r="Z353">
            <v>0</v>
          </cell>
          <cell r="AA353">
            <v>2</v>
          </cell>
          <cell r="AB353">
            <v>1</v>
          </cell>
          <cell r="AC353">
            <v>4</v>
          </cell>
          <cell r="AD353">
            <v>6</v>
          </cell>
          <cell r="AE353">
            <v>2</v>
          </cell>
          <cell r="AF353">
            <v>4</v>
          </cell>
          <cell r="AG353">
            <v>0</v>
          </cell>
          <cell r="AH353">
            <v>0</v>
          </cell>
          <cell r="AI353">
            <v>21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2</v>
          </cell>
          <cell r="BZ353">
            <v>0</v>
          </cell>
          <cell r="CA353">
            <v>2</v>
          </cell>
          <cell r="CB353">
            <v>1</v>
          </cell>
          <cell r="CC353">
            <v>4</v>
          </cell>
          <cell r="CD353">
            <v>6</v>
          </cell>
          <cell r="CE353">
            <v>2</v>
          </cell>
          <cell r="CF353">
            <v>4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7</v>
          </cell>
          <cell r="O354">
            <v>11</v>
          </cell>
          <cell r="P354">
            <v>10</v>
          </cell>
          <cell r="Q354">
            <v>5</v>
          </cell>
          <cell r="R354">
            <v>5</v>
          </cell>
          <cell r="S354">
            <v>4</v>
          </cell>
          <cell r="T354">
            <v>0</v>
          </cell>
          <cell r="U354">
            <v>0</v>
          </cell>
          <cell r="V354">
            <v>116</v>
          </cell>
          <cell r="W354">
            <v>0</v>
          </cell>
          <cell r="X354">
            <v>0</v>
          </cell>
          <cell r="Y354">
            <v>10</v>
          </cell>
          <cell r="Z354">
            <v>0</v>
          </cell>
          <cell r="AA354">
            <v>0</v>
          </cell>
          <cell r="AB354">
            <v>10</v>
          </cell>
          <cell r="AC354">
            <v>0</v>
          </cell>
          <cell r="AD354">
            <v>0</v>
          </cell>
          <cell r="AE354">
            <v>1</v>
          </cell>
          <cell r="AF354">
            <v>0</v>
          </cell>
          <cell r="AG354">
            <v>0</v>
          </cell>
          <cell r="AH354">
            <v>0</v>
          </cell>
          <cell r="AI354">
            <v>21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1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1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>
            <v>1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3</v>
          </cell>
          <cell r="BW354">
            <v>10</v>
          </cell>
          <cell r="BX354">
            <v>28</v>
          </cell>
          <cell r="BY354">
            <v>30</v>
          </cell>
          <cell r="BZ354">
            <v>18</v>
          </cell>
          <cell r="CA354">
            <v>7</v>
          </cell>
          <cell r="CB354">
            <v>23</v>
          </cell>
          <cell r="CC354">
            <v>10</v>
          </cell>
          <cell r="CD354">
            <v>5</v>
          </cell>
          <cell r="CE354">
            <v>6</v>
          </cell>
          <cell r="CF354">
            <v>4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3</v>
          </cell>
          <cell r="X367">
            <v>1</v>
          </cell>
          <cell r="Y367">
            <v>5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3</v>
          </cell>
          <cell r="BX367">
            <v>1</v>
          </cell>
          <cell r="BY367">
            <v>5</v>
          </cell>
          <cell r="BZ367">
            <v>0</v>
          </cell>
          <cell r="CA367">
            <v>0</v>
          </cell>
          <cell r="CB367">
            <v>1</v>
          </cell>
          <cell r="CC367">
            <v>0</v>
          </cell>
          <cell r="CD367">
            <v>0</v>
          </cell>
          <cell r="CE367">
            <v>1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2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2</v>
          </cell>
          <cell r="AE368">
            <v>4</v>
          </cell>
          <cell r="AF368">
            <v>0</v>
          </cell>
          <cell r="AG368">
            <v>0</v>
          </cell>
          <cell r="AH368">
            <v>0</v>
          </cell>
          <cell r="AI368">
            <v>8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2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2</v>
          </cell>
          <cell r="CE368">
            <v>4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4</v>
          </cell>
          <cell r="N370">
            <v>2</v>
          </cell>
          <cell r="O370">
            <v>0</v>
          </cell>
          <cell r="P370">
            <v>6</v>
          </cell>
          <cell r="Q370">
            <v>0</v>
          </cell>
          <cell r="R370">
            <v>5</v>
          </cell>
          <cell r="S370">
            <v>0</v>
          </cell>
          <cell r="T370">
            <v>0</v>
          </cell>
          <cell r="U370">
            <v>0</v>
          </cell>
          <cell r="V370">
            <v>18</v>
          </cell>
          <cell r="W370">
            <v>1</v>
          </cell>
          <cell r="X370">
            <v>1</v>
          </cell>
          <cell r="Y370">
            <v>0</v>
          </cell>
          <cell r="Z370">
            <v>3</v>
          </cell>
          <cell r="AA370">
            <v>1</v>
          </cell>
          <cell r="AB370">
            <v>2</v>
          </cell>
          <cell r="AC370">
            <v>1</v>
          </cell>
          <cell r="AD370">
            <v>1</v>
          </cell>
          <cell r="AE370">
            <v>8</v>
          </cell>
          <cell r="AF370">
            <v>0</v>
          </cell>
          <cell r="AG370">
            <v>0</v>
          </cell>
          <cell r="AH370">
            <v>0</v>
          </cell>
          <cell r="AI370">
            <v>18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1</v>
          </cell>
          <cell r="BW370">
            <v>2</v>
          </cell>
          <cell r="BX370">
            <v>1</v>
          </cell>
          <cell r="BY370">
            <v>0</v>
          </cell>
          <cell r="BZ370">
            <v>8</v>
          </cell>
          <cell r="CA370">
            <v>3</v>
          </cell>
          <cell r="CB370">
            <v>2</v>
          </cell>
          <cell r="CC370">
            <v>7</v>
          </cell>
          <cell r="CD370">
            <v>1</v>
          </cell>
          <cell r="CE370">
            <v>13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3</v>
          </cell>
          <cell r="W371">
            <v>0</v>
          </cell>
          <cell r="X371">
            <v>0</v>
          </cell>
          <cell r="Y371">
            <v>0</v>
          </cell>
          <cell r="Z371">
            <v>1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1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>
            <v>0</v>
          </cell>
          <cell r="BP371">
            <v>15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20</v>
          </cell>
          <cell r="BW371">
            <v>1</v>
          </cell>
          <cell r="BX371">
            <v>0</v>
          </cell>
          <cell r="BY371">
            <v>3</v>
          </cell>
          <cell r="BZ371">
            <v>2</v>
          </cell>
          <cell r="CA371">
            <v>3</v>
          </cell>
          <cell r="CB371">
            <v>0</v>
          </cell>
          <cell r="CC371">
            <v>15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5</v>
          </cell>
          <cell r="O373">
            <v>10</v>
          </cell>
          <cell r="P373">
            <v>8</v>
          </cell>
          <cell r="Q373">
            <v>5</v>
          </cell>
          <cell r="R373">
            <v>2</v>
          </cell>
          <cell r="S373">
            <v>1</v>
          </cell>
          <cell r="T373">
            <v>0</v>
          </cell>
          <cell r="U373">
            <v>0</v>
          </cell>
          <cell r="V373">
            <v>40</v>
          </cell>
          <cell r="W373">
            <v>2</v>
          </cell>
          <cell r="X373">
            <v>3</v>
          </cell>
          <cell r="Y373">
            <v>0</v>
          </cell>
          <cell r="Z373">
            <v>2</v>
          </cell>
          <cell r="AA373">
            <v>1</v>
          </cell>
          <cell r="AB373">
            <v>0</v>
          </cell>
          <cell r="AC373">
            <v>0</v>
          </cell>
          <cell r="AD373">
            <v>5</v>
          </cell>
          <cell r="AE373">
            <v>3</v>
          </cell>
          <cell r="AF373">
            <v>1</v>
          </cell>
          <cell r="AG373">
            <v>0</v>
          </cell>
          <cell r="AH373">
            <v>0</v>
          </cell>
          <cell r="AI373">
            <v>17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4</v>
          </cell>
          <cell r="BX373">
            <v>6</v>
          </cell>
          <cell r="BY373">
            <v>3</v>
          </cell>
          <cell r="BZ373">
            <v>3</v>
          </cell>
          <cell r="CA373">
            <v>6</v>
          </cell>
          <cell r="CB373">
            <v>10</v>
          </cell>
          <cell r="CC373">
            <v>8</v>
          </cell>
          <cell r="CD373">
            <v>10</v>
          </cell>
          <cell r="CE373">
            <v>5</v>
          </cell>
          <cell r="CF373">
            <v>2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>
            <v>0</v>
          </cell>
          <cell r="P379">
            <v>6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24</v>
          </cell>
          <cell r="W379">
            <v>3</v>
          </cell>
          <cell r="X379">
            <v>2</v>
          </cell>
          <cell r="Y379">
            <v>5</v>
          </cell>
          <cell r="Z379">
            <v>0</v>
          </cell>
          <cell r="AA379">
            <v>0</v>
          </cell>
          <cell r="AB379">
            <v>0</v>
          </cell>
          <cell r="AC379">
            <v>1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11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6</v>
          </cell>
          <cell r="BX379">
            <v>5</v>
          </cell>
          <cell r="BY379">
            <v>17</v>
          </cell>
          <cell r="BZ379">
            <v>0</v>
          </cell>
          <cell r="CA379">
            <v>0</v>
          </cell>
          <cell r="CB379">
            <v>0</v>
          </cell>
          <cell r="CC379">
            <v>7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2</v>
          </cell>
          <cell r="O381">
            <v>1</v>
          </cell>
          <cell r="P381">
            <v>4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>
            <v>0</v>
          </cell>
          <cell r="V381">
            <v>11</v>
          </cell>
          <cell r="W381">
            <v>0</v>
          </cell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1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2</v>
          </cell>
          <cell r="BX381">
            <v>0</v>
          </cell>
          <cell r="BY381">
            <v>2</v>
          </cell>
          <cell r="BZ381">
            <v>0</v>
          </cell>
          <cell r="CA381">
            <v>2</v>
          </cell>
          <cell r="CB381">
            <v>1</v>
          </cell>
          <cell r="CC381">
            <v>4</v>
          </cell>
          <cell r="CD381">
            <v>0</v>
          </cell>
          <cell r="CE381">
            <v>0</v>
          </cell>
          <cell r="CF381">
            <v>1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27</v>
          </cell>
          <cell r="O382">
            <v>0</v>
          </cell>
          <cell r="P382">
            <v>15</v>
          </cell>
          <cell r="Q382">
            <v>18</v>
          </cell>
          <cell r="R382">
            <v>10</v>
          </cell>
          <cell r="S382">
            <v>0</v>
          </cell>
          <cell r="T382">
            <v>0</v>
          </cell>
          <cell r="U382">
            <v>0</v>
          </cell>
          <cell r="V382">
            <v>105</v>
          </cell>
          <cell r="W382">
            <v>0</v>
          </cell>
          <cell r="X382">
            <v>0</v>
          </cell>
          <cell r="Y382">
            <v>1</v>
          </cell>
          <cell r="Z382">
            <v>2</v>
          </cell>
          <cell r="AA382">
            <v>0</v>
          </cell>
          <cell r="AB382">
            <v>0</v>
          </cell>
          <cell r="AC382">
            <v>1</v>
          </cell>
          <cell r="AD382">
            <v>0</v>
          </cell>
          <cell r="AE382">
            <v>3</v>
          </cell>
          <cell r="AF382">
            <v>0</v>
          </cell>
          <cell r="AG382">
            <v>0</v>
          </cell>
          <cell r="AH382">
            <v>0</v>
          </cell>
          <cell r="AI382">
            <v>7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1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21</v>
          </cell>
          <cell r="BZ382">
            <v>18</v>
          </cell>
          <cell r="CA382">
            <v>28</v>
          </cell>
          <cell r="CB382">
            <v>0</v>
          </cell>
          <cell r="CC382">
            <v>17</v>
          </cell>
          <cell r="CD382">
            <v>18</v>
          </cell>
          <cell r="CE382">
            <v>13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>
            <v>4</v>
          </cell>
          <cell r="P383">
            <v>0</v>
          </cell>
          <cell r="Q383">
            <v>2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9</v>
          </cell>
          <cell r="W383">
            <v>0</v>
          </cell>
          <cell r="X383">
            <v>0</v>
          </cell>
          <cell r="Y383">
            <v>3</v>
          </cell>
          <cell r="Z383">
            <v>2</v>
          </cell>
          <cell r="AA383">
            <v>0</v>
          </cell>
          <cell r="AB383">
            <v>0</v>
          </cell>
          <cell r="AC383">
            <v>2</v>
          </cell>
          <cell r="AD383">
            <v>0</v>
          </cell>
          <cell r="AE383">
            <v>1</v>
          </cell>
          <cell r="AF383">
            <v>0</v>
          </cell>
          <cell r="AG383">
            <v>0</v>
          </cell>
          <cell r="AH383">
            <v>0</v>
          </cell>
          <cell r="AI383">
            <v>8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2</v>
          </cell>
          <cell r="BX383">
            <v>0</v>
          </cell>
          <cell r="BY383">
            <v>3</v>
          </cell>
          <cell r="BZ383">
            <v>3</v>
          </cell>
          <cell r="CA383">
            <v>0</v>
          </cell>
          <cell r="CB383">
            <v>4</v>
          </cell>
          <cell r="CC383">
            <v>2</v>
          </cell>
          <cell r="CD383">
            <v>2</v>
          </cell>
          <cell r="CE383">
            <v>2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>
            <v>2</v>
          </cell>
          <cell r="P384">
            <v>0</v>
          </cell>
          <cell r="Q384">
            <v>9</v>
          </cell>
          <cell r="R384">
            <v>4</v>
          </cell>
          <cell r="S384">
            <v>0</v>
          </cell>
          <cell r="T384">
            <v>0</v>
          </cell>
          <cell r="U384">
            <v>0</v>
          </cell>
          <cell r="V384">
            <v>25</v>
          </cell>
          <cell r="W384">
            <v>0</v>
          </cell>
          <cell r="X384">
            <v>0</v>
          </cell>
          <cell r="Y384">
            <v>4</v>
          </cell>
          <cell r="Z384">
            <v>3</v>
          </cell>
          <cell r="AA384">
            <v>1</v>
          </cell>
          <cell r="AB384">
            <v>0</v>
          </cell>
          <cell r="AC384">
            <v>0</v>
          </cell>
          <cell r="AD384">
            <v>1</v>
          </cell>
          <cell r="AE384">
            <v>1</v>
          </cell>
          <cell r="AF384">
            <v>2</v>
          </cell>
          <cell r="AG384">
            <v>0</v>
          </cell>
          <cell r="AH384">
            <v>0</v>
          </cell>
          <cell r="AI384">
            <v>12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3</v>
          </cell>
          <cell r="BY384">
            <v>4</v>
          </cell>
          <cell r="BZ384">
            <v>6</v>
          </cell>
          <cell r="CA384">
            <v>5</v>
          </cell>
          <cell r="CB384">
            <v>2</v>
          </cell>
          <cell r="CC384">
            <v>0</v>
          </cell>
          <cell r="CD384">
            <v>10</v>
          </cell>
          <cell r="CE384">
            <v>5</v>
          </cell>
          <cell r="CF384">
            <v>2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18</v>
          </cell>
          <cell r="M385">
            <v>7</v>
          </cell>
          <cell r="N385">
            <v>6</v>
          </cell>
          <cell r="O385">
            <v>5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56</v>
          </cell>
          <cell r="W385">
            <v>4</v>
          </cell>
          <cell r="X385">
            <v>1</v>
          </cell>
          <cell r="Y385">
            <v>5</v>
          </cell>
          <cell r="Z385">
            <v>4</v>
          </cell>
          <cell r="AA385">
            <v>1</v>
          </cell>
          <cell r="AB385">
            <v>0</v>
          </cell>
          <cell r="AC385">
            <v>2</v>
          </cell>
          <cell r="AD385">
            <v>2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19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1</v>
          </cell>
          <cell r="BW385">
            <v>20</v>
          </cell>
          <cell r="BX385">
            <v>2</v>
          </cell>
          <cell r="BY385">
            <v>23</v>
          </cell>
          <cell r="BZ385">
            <v>11</v>
          </cell>
          <cell r="CA385">
            <v>8</v>
          </cell>
          <cell r="CB385">
            <v>5</v>
          </cell>
          <cell r="CC385">
            <v>5</v>
          </cell>
          <cell r="CD385">
            <v>2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1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2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3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2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1</v>
          </cell>
          <cell r="T387">
            <v>0</v>
          </cell>
          <cell r="U387">
            <v>0</v>
          </cell>
          <cell r="V387">
            <v>1</v>
          </cell>
          <cell r="W387">
            <v>0</v>
          </cell>
          <cell r="X387">
            <v>2</v>
          </cell>
          <cell r="Y387">
            <v>1</v>
          </cell>
          <cell r="Z387">
            <v>3</v>
          </cell>
          <cell r="AA387">
            <v>0</v>
          </cell>
          <cell r="AB387">
            <v>2</v>
          </cell>
          <cell r="AC387">
            <v>0</v>
          </cell>
          <cell r="AD387">
            <v>0</v>
          </cell>
          <cell r="AE387">
            <v>0</v>
          </cell>
          <cell r="AF387">
            <v>6</v>
          </cell>
          <cell r="AG387">
            <v>0</v>
          </cell>
          <cell r="AH387">
            <v>0</v>
          </cell>
          <cell r="AI387">
            <v>14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2</v>
          </cell>
          <cell r="BY387">
            <v>1</v>
          </cell>
          <cell r="BZ387">
            <v>3</v>
          </cell>
          <cell r="CA387">
            <v>0</v>
          </cell>
          <cell r="CB387">
            <v>2</v>
          </cell>
          <cell r="CC387">
            <v>0</v>
          </cell>
          <cell r="CD387">
            <v>0</v>
          </cell>
          <cell r="CE387">
            <v>0</v>
          </cell>
          <cell r="CF387">
            <v>7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</v>
          </cell>
          <cell r="Q388">
            <v>1</v>
          </cell>
          <cell r="R388">
            <v>0</v>
          </cell>
          <cell r="S388">
            <v>1</v>
          </cell>
          <cell r="T388">
            <v>0</v>
          </cell>
          <cell r="U388">
            <v>0</v>
          </cell>
          <cell r="V388">
            <v>3</v>
          </cell>
          <cell r="W388">
            <v>3</v>
          </cell>
          <cell r="X388">
            <v>1</v>
          </cell>
          <cell r="Y388">
            <v>2</v>
          </cell>
          <cell r="Z388">
            <v>1</v>
          </cell>
          <cell r="AA388">
            <v>1</v>
          </cell>
          <cell r="AB388">
            <v>4</v>
          </cell>
          <cell r="AC388">
            <v>1</v>
          </cell>
          <cell r="AD388">
            <v>0</v>
          </cell>
          <cell r="AE388">
            <v>1</v>
          </cell>
          <cell r="AF388">
            <v>3</v>
          </cell>
          <cell r="AG388">
            <v>0</v>
          </cell>
          <cell r="AH388">
            <v>0</v>
          </cell>
          <cell r="AI388">
            <v>17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1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3</v>
          </cell>
          <cell r="BX388">
            <v>1</v>
          </cell>
          <cell r="BY388">
            <v>2</v>
          </cell>
          <cell r="BZ388">
            <v>1</v>
          </cell>
          <cell r="CA388">
            <v>1</v>
          </cell>
          <cell r="CB388">
            <v>4</v>
          </cell>
          <cell r="CC388">
            <v>2</v>
          </cell>
          <cell r="CD388">
            <v>2</v>
          </cell>
          <cell r="CE388">
            <v>1</v>
          </cell>
          <cell r="CF388">
            <v>4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>
            <v>1</v>
          </cell>
          <cell r="P389">
            <v>2</v>
          </cell>
          <cell r="Q389">
            <v>1</v>
          </cell>
          <cell r="R389">
            <v>3</v>
          </cell>
          <cell r="S389">
            <v>0</v>
          </cell>
          <cell r="T389">
            <v>0</v>
          </cell>
          <cell r="U389">
            <v>0</v>
          </cell>
          <cell r="V389">
            <v>9</v>
          </cell>
          <cell r="W389">
            <v>0</v>
          </cell>
          <cell r="X389">
            <v>0</v>
          </cell>
          <cell r="Y389">
            <v>12</v>
          </cell>
          <cell r="Z389">
            <v>4</v>
          </cell>
          <cell r="AA389">
            <v>3</v>
          </cell>
          <cell r="AB389">
            <v>2</v>
          </cell>
          <cell r="AC389">
            <v>5</v>
          </cell>
          <cell r="AD389">
            <v>4</v>
          </cell>
          <cell r="AE389">
            <v>3</v>
          </cell>
          <cell r="AF389">
            <v>0</v>
          </cell>
          <cell r="AG389">
            <v>0</v>
          </cell>
          <cell r="AH389">
            <v>0</v>
          </cell>
          <cell r="AI389">
            <v>33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</v>
          </cell>
          <cell r="BY389">
            <v>12</v>
          </cell>
          <cell r="BZ389">
            <v>4</v>
          </cell>
          <cell r="CA389">
            <v>4</v>
          </cell>
          <cell r="CB389">
            <v>3</v>
          </cell>
          <cell r="CC389">
            <v>7</v>
          </cell>
          <cell r="CD389">
            <v>5</v>
          </cell>
          <cell r="CE389">
            <v>6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>
            <v>3</v>
          </cell>
          <cell r="P390">
            <v>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20</v>
          </cell>
          <cell r="W390">
            <v>1</v>
          </cell>
          <cell r="X390">
            <v>1</v>
          </cell>
          <cell r="Y390">
            <v>1</v>
          </cell>
          <cell r="Z390">
            <v>14</v>
          </cell>
          <cell r="AA390">
            <v>3</v>
          </cell>
          <cell r="AB390">
            <v>4</v>
          </cell>
          <cell r="AC390">
            <v>2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26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1</v>
          </cell>
          <cell r="BX390">
            <v>1</v>
          </cell>
          <cell r="BY390">
            <v>5</v>
          </cell>
          <cell r="BZ390">
            <v>15</v>
          </cell>
          <cell r="CA390">
            <v>8</v>
          </cell>
          <cell r="CB390">
            <v>7</v>
          </cell>
          <cell r="CC390">
            <v>9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1</v>
          </cell>
          <cell r="Y392">
            <v>1</v>
          </cell>
          <cell r="Z392">
            <v>0</v>
          </cell>
          <cell r="AA392">
            <v>1</v>
          </cell>
          <cell r="AB392">
            <v>0</v>
          </cell>
          <cell r="AC392">
            <v>0</v>
          </cell>
          <cell r="AD392">
            <v>0</v>
          </cell>
          <cell r="AE392">
            <v>1</v>
          </cell>
          <cell r="AF392">
            <v>1</v>
          </cell>
          <cell r="AG392">
            <v>0</v>
          </cell>
          <cell r="AH392">
            <v>0</v>
          </cell>
          <cell r="AI392">
            <v>5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</v>
          </cell>
          <cell r="BY392">
            <v>1</v>
          </cell>
          <cell r="BZ392">
            <v>0</v>
          </cell>
          <cell r="CA392">
            <v>1</v>
          </cell>
          <cell r="CB392">
            <v>0</v>
          </cell>
          <cell r="CC392">
            <v>0</v>
          </cell>
          <cell r="CD392">
            <v>1</v>
          </cell>
          <cell r="CE392">
            <v>1</v>
          </cell>
          <cell r="CF392">
            <v>1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>
            <v>3</v>
          </cell>
          <cell r="P393">
            <v>0</v>
          </cell>
          <cell r="Q393">
            <v>6</v>
          </cell>
          <cell r="R393">
            <v>1</v>
          </cell>
          <cell r="S393">
            <v>4</v>
          </cell>
          <cell r="T393">
            <v>0</v>
          </cell>
          <cell r="U393">
            <v>0</v>
          </cell>
          <cell r="V393">
            <v>22</v>
          </cell>
          <cell r="W393">
            <v>29</v>
          </cell>
          <cell r="X393">
            <v>0</v>
          </cell>
          <cell r="Y393">
            <v>0</v>
          </cell>
          <cell r="Z393">
            <v>12</v>
          </cell>
          <cell r="AA393">
            <v>0</v>
          </cell>
          <cell r="AB393">
            <v>25</v>
          </cell>
          <cell r="AC393">
            <v>0</v>
          </cell>
          <cell r="AD393">
            <v>5</v>
          </cell>
          <cell r="AE393">
            <v>6</v>
          </cell>
          <cell r="AF393">
            <v>13</v>
          </cell>
          <cell r="AG393">
            <v>0</v>
          </cell>
          <cell r="AH393">
            <v>0</v>
          </cell>
          <cell r="AI393">
            <v>90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1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35</v>
          </cell>
          <cell r="BX393">
            <v>0</v>
          </cell>
          <cell r="BY393">
            <v>0</v>
          </cell>
          <cell r="BZ393">
            <v>14</v>
          </cell>
          <cell r="CA393">
            <v>0</v>
          </cell>
          <cell r="CB393">
            <v>29</v>
          </cell>
          <cell r="CC393">
            <v>0</v>
          </cell>
          <cell r="CD393">
            <v>11</v>
          </cell>
          <cell r="CE393">
            <v>7</v>
          </cell>
          <cell r="CF393">
            <v>17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>
            <v>2</v>
          </cell>
          <cell r="P394">
            <v>4</v>
          </cell>
          <cell r="Q394">
            <v>4</v>
          </cell>
          <cell r="R394">
            <v>1</v>
          </cell>
          <cell r="S394">
            <v>5</v>
          </cell>
          <cell r="T394">
            <v>0</v>
          </cell>
          <cell r="U394">
            <v>0</v>
          </cell>
          <cell r="V394">
            <v>28</v>
          </cell>
          <cell r="W394">
            <v>4</v>
          </cell>
          <cell r="X394">
            <v>3</v>
          </cell>
          <cell r="Y394">
            <v>2</v>
          </cell>
          <cell r="Z394">
            <v>2</v>
          </cell>
          <cell r="AA394">
            <v>5</v>
          </cell>
          <cell r="AB394">
            <v>1</v>
          </cell>
          <cell r="AC394">
            <v>0</v>
          </cell>
          <cell r="AD394">
            <v>1</v>
          </cell>
          <cell r="AE394">
            <v>0</v>
          </cell>
          <cell r="AF394">
            <v>3</v>
          </cell>
          <cell r="AG394">
            <v>0</v>
          </cell>
          <cell r="AH394">
            <v>0</v>
          </cell>
          <cell r="AI394">
            <v>21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2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11</v>
          </cell>
          <cell r="BX394">
            <v>4</v>
          </cell>
          <cell r="BY394">
            <v>6</v>
          </cell>
          <cell r="BZ394">
            <v>3</v>
          </cell>
          <cell r="CA394">
            <v>5</v>
          </cell>
          <cell r="CB394">
            <v>3</v>
          </cell>
          <cell r="CC394">
            <v>5</v>
          </cell>
          <cell r="CD394">
            <v>5</v>
          </cell>
          <cell r="CE394">
            <v>1</v>
          </cell>
          <cell r="CF394">
            <v>8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X395">
            <v>0</v>
          </cell>
          <cell r="Y395">
            <v>0</v>
          </cell>
          <cell r="Z395">
            <v>6</v>
          </cell>
          <cell r="AA395">
            <v>0</v>
          </cell>
          <cell r="AB395">
            <v>0</v>
          </cell>
          <cell r="AC395">
            <v>3</v>
          </cell>
          <cell r="AD395">
            <v>0</v>
          </cell>
          <cell r="AE395">
            <v>1</v>
          </cell>
          <cell r="AF395">
            <v>0</v>
          </cell>
          <cell r="AG395">
            <v>0</v>
          </cell>
          <cell r="AH395">
            <v>0</v>
          </cell>
          <cell r="AI395">
            <v>11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6</v>
          </cell>
          <cell r="CA395">
            <v>0</v>
          </cell>
          <cell r="CB395">
            <v>0</v>
          </cell>
          <cell r="CC395">
            <v>3</v>
          </cell>
          <cell r="CD395">
            <v>0</v>
          </cell>
          <cell r="CE395">
            <v>1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2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1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2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2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1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1</v>
          </cell>
          <cell r="CD397">
            <v>2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3</v>
          </cell>
          <cell r="Y398">
            <v>6</v>
          </cell>
          <cell r="Z398">
            <v>0</v>
          </cell>
          <cell r="AA398">
            <v>1</v>
          </cell>
          <cell r="AB398">
            <v>0</v>
          </cell>
          <cell r="AC398">
            <v>2</v>
          </cell>
          <cell r="AD398">
            <v>1</v>
          </cell>
          <cell r="AE398">
            <v>6</v>
          </cell>
          <cell r="AF398">
            <v>0</v>
          </cell>
          <cell r="AG398">
            <v>0</v>
          </cell>
          <cell r="AH398">
            <v>0</v>
          </cell>
          <cell r="AI398">
            <v>19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3</v>
          </cell>
          <cell r="BY398">
            <v>6</v>
          </cell>
          <cell r="BZ398">
            <v>0</v>
          </cell>
          <cell r="CA398">
            <v>1</v>
          </cell>
          <cell r="CB398">
            <v>0</v>
          </cell>
          <cell r="CC398">
            <v>2</v>
          </cell>
          <cell r="CD398">
            <v>1</v>
          </cell>
          <cell r="CE398">
            <v>6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2</v>
          </cell>
          <cell r="P399">
            <v>1</v>
          </cell>
          <cell r="Q399">
            <v>0</v>
          </cell>
          <cell r="R399">
            <v>1</v>
          </cell>
          <cell r="S399">
            <v>0</v>
          </cell>
          <cell r="T399">
            <v>0</v>
          </cell>
          <cell r="U399">
            <v>0</v>
          </cell>
          <cell r="V399">
            <v>5</v>
          </cell>
          <cell r="W399">
            <v>2</v>
          </cell>
          <cell r="X399">
            <v>3</v>
          </cell>
          <cell r="Y399">
            <v>4</v>
          </cell>
          <cell r="Z399">
            <v>1</v>
          </cell>
          <cell r="AA399">
            <v>2</v>
          </cell>
          <cell r="AB399">
            <v>1</v>
          </cell>
          <cell r="AC399">
            <v>5</v>
          </cell>
          <cell r="AD399">
            <v>1</v>
          </cell>
          <cell r="AE399">
            <v>5</v>
          </cell>
          <cell r="AF399">
            <v>0</v>
          </cell>
          <cell r="AG399">
            <v>0</v>
          </cell>
          <cell r="AH399">
            <v>0</v>
          </cell>
          <cell r="AI399">
            <v>24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3</v>
          </cell>
          <cell r="BX399">
            <v>3</v>
          </cell>
          <cell r="BY399">
            <v>4</v>
          </cell>
          <cell r="BZ399">
            <v>1</v>
          </cell>
          <cell r="CA399">
            <v>2</v>
          </cell>
          <cell r="CB399">
            <v>3</v>
          </cell>
          <cell r="CC399">
            <v>6</v>
          </cell>
          <cell r="CD399">
            <v>1</v>
          </cell>
          <cell r="CE399">
            <v>6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>
            <v>0</v>
          </cell>
          <cell r="P400">
            <v>0</v>
          </cell>
          <cell r="Q400">
            <v>5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7</v>
          </cell>
          <cell r="W400">
            <v>0</v>
          </cell>
          <cell r="X400">
            <v>0</v>
          </cell>
          <cell r="Y400">
            <v>0</v>
          </cell>
          <cell r="Z400">
            <v>5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5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5</v>
          </cell>
          <cell r="CA400">
            <v>1</v>
          </cell>
          <cell r="CB400">
            <v>0</v>
          </cell>
          <cell r="CC400">
            <v>0</v>
          </cell>
          <cell r="CD400">
            <v>5</v>
          </cell>
          <cell r="CE400">
            <v>1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>
            <v>0</v>
          </cell>
          <cell r="P401">
            <v>1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7</v>
          </cell>
          <cell r="W401">
            <v>0</v>
          </cell>
          <cell r="X401">
            <v>4</v>
          </cell>
          <cell r="Y401">
            <v>5</v>
          </cell>
          <cell r="Z401">
            <v>9</v>
          </cell>
          <cell r="AA401">
            <v>8</v>
          </cell>
          <cell r="AB401">
            <v>0</v>
          </cell>
          <cell r="AC401">
            <v>5</v>
          </cell>
          <cell r="AD401">
            <v>6</v>
          </cell>
          <cell r="AE401">
            <v>3</v>
          </cell>
          <cell r="AF401">
            <v>0</v>
          </cell>
          <cell r="AG401">
            <v>0</v>
          </cell>
          <cell r="AH401">
            <v>0</v>
          </cell>
          <cell r="AI401">
            <v>40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4</v>
          </cell>
          <cell r="BY401">
            <v>8</v>
          </cell>
          <cell r="BZ401">
            <v>11</v>
          </cell>
          <cell r="CA401">
            <v>8</v>
          </cell>
          <cell r="CB401">
            <v>0</v>
          </cell>
          <cell r="CC401">
            <v>6</v>
          </cell>
          <cell r="CD401">
            <v>6</v>
          </cell>
          <cell r="CE401">
            <v>4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3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1</v>
          </cell>
          <cell r="AG402">
            <v>0</v>
          </cell>
          <cell r="AH402">
            <v>0</v>
          </cell>
          <cell r="AI402">
            <v>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3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1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2</v>
          </cell>
          <cell r="O403">
            <v>2</v>
          </cell>
          <cell r="P403">
            <v>0</v>
          </cell>
          <cell r="Q403">
            <v>2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12</v>
          </cell>
          <cell r="W403">
            <v>0</v>
          </cell>
          <cell r="X403">
            <v>0</v>
          </cell>
          <cell r="Y403">
            <v>0</v>
          </cell>
          <cell r="Z403">
            <v>1</v>
          </cell>
          <cell r="AA403">
            <v>0</v>
          </cell>
          <cell r="AB403">
            <v>2</v>
          </cell>
          <cell r="AC403">
            <v>0</v>
          </cell>
          <cell r="AD403">
            <v>0</v>
          </cell>
          <cell r="AE403">
            <v>1</v>
          </cell>
          <cell r="AF403">
            <v>0</v>
          </cell>
          <cell r="AG403">
            <v>0</v>
          </cell>
          <cell r="AH403">
            <v>0</v>
          </cell>
          <cell r="AI403">
            <v>4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5</v>
          </cell>
          <cell r="CA403">
            <v>2</v>
          </cell>
          <cell r="CB403">
            <v>4</v>
          </cell>
          <cell r="CC403">
            <v>0</v>
          </cell>
          <cell r="CD403">
            <v>2</v>
          </cell>
          <cell r="CE403">
            <v>1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>
            <v>2</v>
          </cell>
          <cell r="P404">
            <v>0</v>
          </cell>
          <cell r="Q404">
            <v>3</v>
          </cell>
          <cell r="R404">
            <v>2</v>
          </cell>
          <cell r="S404">
            <v>0</v>
          </cell>
          <cell r="T404">
            <v>0</v>
          </cell>
          <cell r="U404">
            <v>0</v>
          </cell>
          <cell r="V404">
            <v>8</v>
          </cell>
          <cell r="W404">
            <v>0</v>
          </cell>
          <cell r="X404">
            <v>0</v>
          </cell>
          <cell r="Y404">
            <v>1</v>
          </cell>
          <cell r="Z404">
            <v>0</v>
          </cell>
          <cell r="AA404">
            <v>0</v>
          </cell>
          <cell r="AB404">
            <v>1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2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1</v>
          </cell>
          <cell r="BZ404">
            <v>0</v>
          </cell>
          <cell r="CA404">
            <v>1</v>
          </cell>
          <cell r="CB404">
            <v>3</v>
          </cell>
          <cell r="CC404">
            <v>0</v>
          </cell>
          <cell r="CD404">
            <v>3</v>
          </cell>
          <cell r="CE404">
            <v>2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</v>
          </cell>
          <cell r="R405">
            <v>2</v>
          </cell>
          <cell r="S405">
            <v>0</v>
          </cell>
          <cell r="T405">
            <v>0</v>
          </cell>
          <cell r="U405">
            <v>0</v>
          </cell>
          <cell r="V405">
            <v>5</v>
          </cell>
          <cell r="W405">
            <v>0</v>
          </cell>
          <cell r="X405">
            <v>0</v>
          </cell>
          <cell r="Y405">
            <v>10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2</v>
          </cell>
          <cell r="AE405">
            <v>4</v>
          </cell>
          <cell r="AF405">
            <v>0</v>
          </cell>
          <cell r="AG405">
            <v>0</v>
          </cell>
          <cell r="AH405">
            <v>0</v>
          </cell>
          <cell r="AI405">
            <v>16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12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3</v>
          </cell>
          <cell r="CE405">
            <v>6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>
            <v>6</v>
          </cell>
          <cell r="P410">
            <v>0</v>
          </cell>
          <cell r="Q410">
            <v>0</v>
          </cell>
          <cell r="R410">
            <v>0</v>
          </cell>
          <cell r="S410">
            <v>2</v>
          </cell>
          <cell r="T410">
            <v>0</v>
          </cell>
          <cell r="U410">
            <v>0</v>
          </cell>
          <cell r="V410">
            <v>18</v>
          </cell>
          <cell r="W410">
            <v>3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5</v>
          </cell>
          <cell r="AC410">
            <v>0</v>
          </cell>
          <cell r="AD410">
            <v>0</v>
          </cell>
          <cell r="AE410">
            <v>3</v>
          </cell>
          <cell r="AF410">
            <v>4</v>
          </cell>
          <cell r="AG410">
            <v>0</v>
          </cell>
          <cell r="AH410">
            <v>0</v>
          </cell>
          <cell r="AI410">
            <v>15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11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11</v>
          </cell>
          <cell r="CC410">
            <v>0</v>
          </cell>
          <cell r="CD410">
            <v>0</v>
          </cell>
          <cell r="CE410">
            <v>3</v>
          </cell>
          <cell r="CF410">
            <v>6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>
            <v>4</v>
          </cell>
          <cell r="P411">
            <v>5</v>
          </cell>
          <cell r="Q411">
            <v>1</v>
          </cell>
          <cell r="R411">
            <v>2</v>
          </cell>
          <cell r="S411">
            <v>4</v>
          </cell>
          <cell r="T411">
            <v>0</v>
          </cell>
          <cell r="U411">
            <v>0</v>
          </cell>
          <cell r="V411">
            <v>27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2</v>
          </cell>
          <cell r="AB411">
            <v>1</v>
          </cell>
          <cell r="AC411">
            <v>1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4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1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1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6</v>
          </cell>
          <cell r="CB411">
            <v>5</v>
          </cell>
          <cell r="CC411">
            <v>6</v>
          </cell>
          <cell r="CD411">
            <v>2</v>
          </cell>
          <cell r="CE411">
            <v>2</v>
          </cell>
          <cell r="CF411">
            <v>4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>
            <v>19</v>
          </cell>
          <cell r="P412">
            <v>15</v>
          </cell>
          <cell r="Q412">
            <v>3</v>
          </cell>
          <cell r="R412">
            <v>9</v>
          </cell>
          <cell r="S412">
            <v>15</v>
          </cell>
          <cell r="T412">
            <v>0</v>
          </cell>
          <cell r="U412">
            <v>0</v>
          </cell>
          <cell r="V412">
            <v>126</v>
          </cell>
          <cell r="W412">
            <v>2</v>
          </cell>
          <cell r="X412">
            <v>0</v>
          </cell>
          <cell r="Y412">
            <v>0</v>
          </cell>
          <cell r="Z412">
            <v>2</v>
          </cell>
          <cell r="AA412">
            <v>5</v>
          </cell>
          <cell r="AB412">
            <v>1</v>
          </cell>
          <cell r="AC412">
            <v>2</v>
          </cell>
          <cell r="AD412">
            <v>1</v>
          </cell>
          <cell r="AE412">
            <v>1</v>
          </cell>
          <cell r="AF412">
            <v>13</v>
          </cell>
          <cell r="AG412">
            <v>0</v>
          </cell>
          <cell r="AH412">
            <v>0</v>
          </cell>
          <cell r="AI412">
            <v>27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19</v>
          </cell>
          <cell r="BX412">
            <v>9</v>
          </cell>
          <cell r="BY412">
            <v>10</v>
          </cell>
          <cell r="BZ412">
            <v>17</v>
          </cell>
          <cell r="CA412">
            <v>20</v>
          </cell>
          <cell r="CB412">
            <v>20</v>
          </cell>
          <cell r="CC412">
            <v>17</v>
          </cell>
          <cell r="CD412">
            <v>4</v>
          </cell>
          <cell r="CE412">
            <v>10</v>
          </cell>
          <cell r="CF412">
            <v>28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3</v>
          </cell>
          <cell r="W413">
            <v>0</v>
          </cell>
          <cell r="X413">
            <v>0</v>
          </cell>
          <cell r="Y413">
            <v>1</v>
          </cell>
          <cell r="Z413">
            <v>2</v>
          </cell>
          <cell r="AA413">
            <v>0</v>
          </cell>
          <cell r="AB413">
            <v>0</v>
          </cell>
          <cell r="AC413">
            <v>0</v>
          </cell>
          <cell r="AD413">
            <v>6</v>
          </cell>
          <cell r="AE413">
            <v>3</v>
          </cell>
          <cell r="AF413">
            <v>6</v>
          </cell>
          <cell r="AG413">
            <v>0</v>
          </cell>
          <cell r="AH413">
            <v>0</v>
          </cell>
          <cell r="AI413">
            <v>18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1</v>
          </cell>
          <cell r="AS413">
            <v>0</v>
          </cell>
          <cell r="AT413">
            <v>0</v>
          </cell>
          <cell r="AU413">
            <v>0</v>
          </cell>
          <cell r="AV413">
            <v>2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>
            <v>1</v>
          </cell>
          <cell r="BP413">
            <v>5</v>
          </cell>
          <cell r="BQ413">
            <v>1</v>
          </cell>
          <cell r="BR413">
            <v>3</v>
          </cell>
          <cell r="BS413">
            <v>1</v>
          </cell>
          <cell r="BT413">
            <v>0</v>
          </cell>
          <cell r="BU413">
            <v>0</v>
          </cell>
          <cell r="BV413">
            <v>21</v>
          </cell>
          <cell r="BW413">
            <v>3</v>
          </cell>
          <cell r="BX413">
            <v>5</v>
          </cell>
          <cell r="BY413">
            <v>5</v>
          </cell>
          <cell r="BZ413">
            <v>2</v>
          </cell>
          <cell r="CA413">
            <v>1</v>
          </cell>
          <cell r="CB413">
            <v>2</v>
          </cell>
          <cell r="CC413">
            <v>5</v>
          </cell>
          <cell r="CD413">
            <v>7</v>
          </cell>
          <cell r="CE413">
            <v>7</v>
          </cell>
          <cell r="CF413">
            <v>7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5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10</v>
          </cell>
          <cell r="W414">
            <v>0</v>
          </cell>
          <cell r="X414">
            <v>2</v>
          </cell>
          <cell r="Y414">
            <v>0</v>
          </cell>
          <cell r="Z414">
            <v>2</v>
          </cell>
          <cell r="AA414">
            <v>3</v>
          </cell>
          <cell r="AB414">
            <v>0</v>
          </cell>
          <cell r="AC414">
            <v>3</v>
          </cell>
          <cell r="AD414">
            <v>6</v>
          </cell>
          <cell r="AE414">
            <v>3</v>
          </cell>
          <cell r="AF414">
            <v>0</v>
          </cell>
          <cell r="AG414">
            <v>0</v>
          </cell>
          <cell r="AH414">
            <v>0</v>
          </cell>
          <cell r="AI414">
            <v>19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2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4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2</v>
          </cell>
          <cell r="BX414">
            <v>2</v>
          </cell>
          <cell r="BY414">
            <v>1</v>
          </cell>
          <cell r="BZ414">
            <v>4</v>
          </cell>
          <cell r="CA414">
            <v>3</v>
          </cell>
          <cell r="CB414">
            <v>2</v>
          </cell>
          <cell r="CC414">
            <v>10</v>
          </cell>
          <cell r="CD414">
            <v>6</v>
          </cell>
          <cell r="CE414">
            <v>3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2</v>
          </cell>
          <cell r="P415">
            <v>2</v>
          </cell>
          <cell r="Q415">
            <v>1</v>
          </cell>
          <cell r="R415">
            <v>1</v>
          </cell>
          <cell r="S415">
            <v>0</v>
          </cell>
          <cell r="T415">
            <v>0</v>
          </cell>
          <cell r="U415">
            <v>0</v>
          </cell>
          <cell r="V415">
            <v>10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1</v>
          </cell>
          <cell r="AD415">
            <v>1</v>
          </cell>
          <cell r="AE415">
            <v>1</v>
          </cell>
          <cell r="AF415">
            <v>0</v>
          </cell>
          <cell r="AG415">
            <v>0</v>
          </cell>
          <cell r="AH415">
            <v>0</v>
          </cell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1</v>
          </cell>
          <cell r="CA415">
            <v>0</v>
          </cell>
          <cell r="CB415">
            <v>2</v>
          </cell>
          <cell r="CC415">
            <v>3</v>
          </cell>
          <cell r="CD415">
            <v>2</v>
          </cell>
          <cell r="CE415">
            <v>2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</v>
          </cell>
          <cell r="W416">
            <v>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2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3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1</v>
          </cell>
          <cell r="CC416">
            <v>0</v>
          </cell>
          <cell r="CD416">
            <v>2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4</v>
          </cell>
          <cell r="S417">
            <v>0</v>
          </cell>
          <cell r="T417">
            <v>0</v>
          </cell>
          <cell r="U417">
            <v>0</v>
          </cell>
          <cell r="V417">
            <v>7</v>
          </cell>
          <cell r="W417">
            <v>0</v>
          </cell>
          <cell r="X417">
            <v>0</v>
          </cell>
          <cell r="Y417">
            <v>5</v>
          </cell>
          <cell r="Z417">
            <v>0</v>
          </cell>
          <cell r="AA417">
            <v>1</v>
          </cell>
          <cell r="AB417">
            <v>3</v>
          </cell>
          <cell r="AC417">
            <v>6</v>
          </cell>
          <cell r="AD417">
            <v>1</v>
          </cell>
          <cell r="AE417">
            <v>0</v>
          </cell>
          <cell r="AF417">
            <v>1</v>
          </cell>
          <cell r="AG417">
            <v>0</v>
          </cell>
          <cell r="AH417">
            <v>0</v>
          </cell>
          <cell r="AI417">
            <v>17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3</v>
          </cell>
          <cell r="BY417">
            <v>5</v>
          </cell>
          <cell r="BZ417">
            <v>0</v>
          </cell>
          <cell r="CA417">
            <v>1</v>
          </cell>
          <cell r="CB417">
            <v>3</v>
          </cell>
          <cell r="CC417">
            <v>6</v>
          </cell>
          <cell r="CD417">
            <v>1</v>
          </cell>
          <cell r="CE417">
            <v>4</v>
          </cell>
          <cell r="CF417">
            <v>1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1</v>
          </cell>
          <cell r="N418">
            <v>4</v>
          </cell>
          <cell r="O418">
            <v>0</v>
          </cell>
          <cell r="P418">
            <v>0</v>
          </cell>
          <cell r="Q418">
            <v>0</v>
          </cell>
          <cell r="R418">
            <v>1</v>
          </cell>
          <cell r="S418">
            <v>0</v>
          </cell>
          <cell r="T418">
            <v>0</v>
          </cell>
          <cell r="U418">
            <v>0</v>
          </cell>
          <cell r="V418">
            <v>7</v>
          </cell>
          <cell r="W418">
            <v>0</v>
          </cell>
          <cell r="X418">
            <v>0</v>
          </cell>
          <cell r="Y418">
            <v>1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1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2</v>
          </cell>
          <cell r="BZ418">
            <v>1</v>
          </cell>
          <cell r="CA418">
            <v>4</v>
          </cell>
          <cell r="CB418">
            <v>0</v>
          </cell>
          <cell r="CC418">
            <v>0</v>
          </cell>
          <cell r="CD418">
            <v>0</v>
          </cell>
          <cell r="CE418">
            <v>1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1</v>
          </cell>
          <cell r="O419">
            <v>2</v>
          </cell>
          <cell r="P419">
            <v>2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5</v>
          </cell>
          <cell r="W419">
            <v>1</v>
          </cell>
          <cell r="X419">
            <v>1</v>
          </cell>
          <cell r="Y419">
            <v>2</v>
          </cell>
          <cell r="Z419">
            <v>5</v>
          </cell>
          <cell r="AA419">
            <v>5</v>
          </cell>
          <cell r="AB419">
            <v>2</v>
          </cell>
          <cell r="AC419">
            <v>4</v>
          </cell>
          <cell r="AD419">
            <v>3</v>
          </cell>
          <cell r="AE419">
            <v>6</v>
          </cell>
          <cell r="AF419">
            <v>3</v>
          </cell>
          <cell r="AG419">
            <v>0</v>
          </cell>
          <cell r="AH419">
            <v>0</v>
          </cell>
          <cell r="AI419">
            <v>32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1</v>
          </cell>
          <cell r="BX419">
            <v>1</v>
          </cell>
          <cell r="BY419">
            <v>2</v>
          </cell>
          <cell r="BZ419">
            <v>5</v>
          </cell>
          <cell r="CA419">
            <v>6</v>
          </cell>
          <cell r="CB419">
            <v>4</v>
          </cell>
          <cell r="CC419">
            <v>6</v>
          </cell>
          <cell r="CD419">
            <v>3</v>
          </cell>
          <cell r="CE419">
            <v>6</v>
          </cell>
          <cell r="CF419">
            <v>3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1</v>
          </cell>
          <cell r="AC420">
            <v>0</v>
          </cell>
          <cell r="AD420">
            <v>0</v>
          </cell>
          <cell r="AE420">
            <v>0</v>
          </cell>
          <cell r="AF420">
            <v>4</v>
          </cell>
          <cell r="AG420">
            <v>0</v>
          </cell>
          <cell r="AH420">
            <v>0</v>
          </cell>
          <cell r="AI420">
            <v>6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1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1</v>
          </cell>
          <cell r="CC420">
            <v>0</v>
          </cell>
          <cell r="CD420">
            <v>1</v>
          </cell>
          <cell r="CE420">
            <v>0</v>
          </cell>
          <cell r="CF420">
            <v>4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>
            <v>3</v>
          </cell>
          <cell r="P421">
            <v>4</v>
          </cell>
          <cell r="Q421">
            <v>8</v>
          </cell>
          <cell r="R421">
            <v>2</v>
          </cell>
          <cell r="S421">
            <v>5</v>
          </cell>
          <cell r="T421">
            <v>0</v>
          </cell>
          <cell r="U421">
            <v>0</v>
          </cell>
          <cell r="V421">
            <v>29</v>
          </cell>
          <cell r="W421">
            <v>0</v>
          </cell>
          <cell r="X421">
            <v>1</v>
          </cell>
          <cell r="Y421">
            <v>0</v>
          </cell>
          <cell r="Z421">
            <v>1</v>
          </cell>
          <cell r="AA421">
            <v>1</v>
          </cell>
          <cell r="AB421">
            <v>2</v>
          </cell>
          <cell r="AC421">
            <v>4</v>
          </cell>
          <cell r="AD421">
            <v>4</v>
          </cell>
          <cell r="AE421">
            <v>5</v>
          </cell>
          <cell r="AF421">
            <v>3</v>
          </cell>
          <cell r="AG421">
            <v>0</v>
          </cell>
          <cell r="AH421">
            <v>0</v>
          </cell>
          <cell r="AI421">
            <v>21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2</v>
          </cell>
          <cell r="AS421">
            <v>0</v>
          </cell>
          <cell r="AT421">
            <v>0</v>
          </cell>
          <cell r="AU421">
            <v>0</v>
          </cell>
          <cell r="AV421">
            <v>3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3</v>
          </cell>
          <cell r="BY421">
            <v>0</v>
          </cell>
          <cell r="BZ421">
            <v>2</v>
          </cell>
          <cell r="CA421">
            <v>6</v>
          </cell>
          <cell r="CB421">
            <v>5</v>
          </cell>
          <cell r="CC421">
            <v>8</v>
          </cell>
          <cell r="CD421">
            <v>12</v>
          </cell>
          <cell r="CE421">
            <v>9</v>
          </cell>
          <cell r="CF421">
            <v>8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>
            <v>0</v>
          </cell>
          <cell r="P422">
            <v>2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6</v>
          </cell>
          <cell r="W422">
            <v>7</v>
          </cell>
          <cell r="X422">
            <v>4</v>
          </cell>
          <cell r="Y422">
            <v>4</v>
          </cell>
          <cell r="Z422">
            <v>3</v>
          </cell>
          <cell r="AA422">
            <v>0</v>
          </cell>
          <cell r="AB422">
            <v>4</v>
          </cell>
          <cell r="AC422">
            <v>2</v>
          </cell>
          <cell r="AD422">
            <v>1</v>
          </cell>
          <cell r="AE422">
            <v>11</v>
          </cell>
          <cell r="AF422">
            <v>1</v>
          </cell>
          <cell r="AG422">
            <v>0</v>
          </cell>
          <cell r="AH422">
            <v>0</v>
          </cell>
          <cell r="AI422">
            <v>37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8</v>
          </cell>
          <cell r="BX422">
            <v>4</v>
          </cell>
          <cell r="BY422">
            <v>4</v>
          </cell>
          <cell r="BZ422">
            <v>6</v>
          </cell>
          <cell r="CA422">
            <v>0</v>
          </cell>
          <cell r="CB422">
            <v>4</v>
          </cell>
          <cell r="CC422">
            <v>4</v>
          </cell>
          <cell r="CD422">
            <v>1</v>
          </cell>
          <cell r="CE422">
            <v>11</v>
          </cell>
          <cell r="CF422">
            <v>1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0</v>
          </cell>
          <cell r="X423">
            <v>0</v>
          </cell>
          <cell r="Y423">
            <v>1</v>
          </cell>
          <cell r="Z423">
            <v>1</v>
          </cell>
          <cell r="AA423">
            <v>0</v>
          </cell>
          <cell r="AB423">
            <v>1</v>
          </cell>
          <cell r="AC423">
            <v>2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5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1</v>
          </cell>
          <cell r="BW423">
            <v>0</v>
          </cell>
          <cell r="BX423">
            <v>0</v>
          </cell>
          <cell r="BY423">
            <v>2</v>
          </cell>
          <cell r="BZ423">
            <v>1</v>
          </cell>
          <cell r="CA423">
            <v>0</v>
          </cell>
          <cell r="CB423">
            <v>2</v>
          </cell>
          <cell r="CC423">
            <v>2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2</v>
          </cell>
          <cell r="W433">
            <v>0</v>
          </cell>
          <cell r="X433">
            <v>0</v>
          </cell>
          <cell r="Y433">
            <v>7</v>
          </cell>
          <cell r="Z433">
            <v>5</v>
          </cell>
          <cell r="AA433">
            <v>5</v>
          </cell>
          <cell r="AB433">
            <v>3</v>
          </cell>
          <cell r="AC433">
            <v>8</v>
          </cell>
          <cell r="AD433">
            <v>0</v>
          </cell>
          <cell r="AE433">
            <v>1</v>
          </cell>
          <cell r="AF433">
            <v>0</v>
          </cell>
          <cell r="AG433">
            <v>0</v>
          </cell>
          <cell r="AH433">
            <v>0</v>
          </cell>
          <cell r="AI433">
            <v>29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1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1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1</v>
          </cell>
          <cell r="BX433">
            <v>0</v>
          </cell>
          <cell r="BY433">
            <v>7</v>
          </cell>
          <cell r="BZ433">
            <v>5</v>
          </cell>
          <cell r="CA433">
            <v>6</v>
          </cell>
          <cell r="CB433">
            <v>4</v>
          </cell>
          <cell r="CC433">
            <v>8</v>
          </cell>
          <cell r="CD433">
            <v>0</v>
          </cell>
          <cell r="CE433">
            <v>1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3</v>
          </cell>
          <cell r="M434">
            <v>0</v>
          </cell>
          <cell r="N434">
            <v>0</v>
          </cell>
          <cell r="O434">
            <v>3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7</v>
          </cell>
          <cell r="W434">
            <v>1</v>
          </cell>
          <cell r="X434">
            <v>0</v>
          </cell>
          <cell r="Y434">
            <v>0</v>
          </cell>
          <cell r="Z434">
            <v>0</v>
          </cell>
          <cell r="AA434">
            <v>1</v>
          </cell>
          <cell r="AB434">
            <v>2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4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2</v>
          </cell>
          <cell r="BX434">
            <v>0</v>
          </cell>
          <cell r="BY434">
            <v>3</v>
          </cell>
          <cell r="BZ434">
            <v>0</v>
          </cell>
          <cell r="CA434">
            <v>1</v>
          </cell>
          <cell r="CB434">
            <v>5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18</v>
          </cell>
          <cell r="O438">
            <v>22</v>
          </cell>
          <cell r="P438">
            <v>20</v>
          </cell>
          <cell r="Q438">
            <v>9</v>
          </cell>
          <cell r="R438">
            <v>5</v>
          </cell>
          <cell r="S438">
            <v>7</v>
          </cell>
          <cell r="T438">
            <v>0</v>
          </cell>
          <cell r="U438">
            <v>0</v>
          </cell>
          <cell r="V438">
            <v>174</v>
          </cell>
          <cell r="W438">
            <v>3</v>
          </cell>
          <cell r="X438">
            <v>19</v>
          </cell>
          <cell r="Y438">
            <v>35</v>
          </cell>
          <cell r="Z438">
            <v>6</v>
          </cell>
          <cell r="AA438">
            <v>10</v>
          </cell>
          <cell r="AB438">
            <v>7</v>
          </cell>
          <cell r="AC438">
            <v>4</v>
          </cell>
          <cell r="AD438">
            <v>2</v>
          </cell>
          <cell r="AE438">
            <v>2</v>
          </cell>
          <cell r="AF438">
            <v>3</v>
          </cell>
          <cell r="AG438">
            <v>0</v>
          </cell>
          <cell r="AH438">
            <v>0</v>
          </cell>
          <cell r="AI438">
            <v>91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>
            <v>0</v>
          </cell>
          <cell r="AP438">
            <v>1</v>
          </cell>
          <cell r="AQ438">
            <v>1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>
            <v>0</v>
          </cell>
          <cell r="BP438">
            <v>6</v>
          </cell>
          <cell r="BQ438">
            <v>1</v>
          </cell>
          <cell r="BR438">
            <v>0</v>
          </cell>
          <cell r="BS438">
            <v>1</v>
          </cell>
          <cell r="BT438">
            <v>0</v>
          </cell>
          <cell r="BU438">
            <v>0</v>
          </cell>
          <cell r="BV438">
            <v>9</v>
          </cell>
          <cell r="BW438">
            <v>9</v>
          </cell>
          <cell r="BX438">
            <v>37</v>
          </cell>
          <cell r="BY438">
            <v>85</v>
          </cell>
          <cell r="BZ438">
            <v>26</v>
          </cell>
          <cell r="CA438">
            <v>29</v>
          </cell>
          <cell r="CB438">
            <v>29</v>
          </cell>
          <cell r="CC438">
            <v>31</v>
          </cell>
          <cell r="CD438">
            <v>13</v>
          </cell>
          <cell r="CE438">
            <v>7</v>
          </cell>
          <cell r="CF438">
            <v>11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6</v>
          </cell>
          <cell r="O439">
            <v>1</v>
          </cell>
          <cell r="P439">
            <v>0</v>
          </cell>
          <cell r="Q439">
            <v>1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16</v>
          </cell>
          <cell r="W439">
            <v>1</v>
          </cell>
          <cell r="X439">
            <v>1</v>
          </cell>
          <cell r="Y439">
            <v>0</v>
          </cell>
          <cell r="Z439">
            <v>5</v>
          </cell>
          <cell r="AA439">
            <v>2</v>
          </cell>
          <cell r="AB439">
            <v>0</v>
          </cell>
          <cell r="AC439">
            <v>0</v>
          </cell>
          <cell r="AD439">
            <v>2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11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2</v>
          </cell>
          <cell r="BX439">
            <v>1</v>
          </cell>
          <cell r="BY439">
            <v>4</v>
          </cell>
          <cell r="BZ439">
            <v>8</v>
          </cell>
          <cell r="CA439">
            <v>8</v>
          </cell>
          <cell r="CB439">
            <v>1</v>
          </cell>
          <cell r="CC439">
            <v>0</v>
          </cell>
          <cell r="CD439">
            <v>3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>
            <v>0</v>
          </cell>
          <cell r="P440">
            <v>1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6</v>
          </cell>
          <cell r="W440">
            <v>6</v>
          </cell>
          <cell r="X440">
            <v>10</v>
          </cell>
          <cell r="Y440">
            <v>10</v>
          </cell>
          <cell r="Z440">
            <v>5</v>
          </cell>
          <cell r="AA440">
            <v>3</v>
          </cell>
          <cell r="AB440">
            <v>2</v>
          </cell>
          <cell r="AC440">
            <v>3</v>
          </cell>
          <cell r="AD440">
            <v>0</v>
          </cell>
          <cell r="AE440">
            <v>1</v>
          </cell>
          <cell r="AF440">
            <v>0</v>
          </cell>
          <cell r="AG440">
            <v>0</v>
          </cell>
          <cell r="AH440">
            <v>0</v>
          </cell>
          <cell r="AI440">
            <v>40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6</v>
          </cell>
          <cell r="BX440">
            <v>11</v>
          </cell>
          <cell r="BY440">
            <v>14</v>
          </cell>
          <cell r="BZ440">
            <v>5</v>
          </cell>
          <cell r="CA440">
            <v>3</v>
          </cell>
          <cell r="CB440">
            <v>2</v>
          </cell>
          <cell r="CC440">
            <v>4</v>
          </cell>
          <cell r="CD440">
            <v>0</v>
          </cell>
          <cell r="CE440">
            <v>1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>
            <v>3</v>
          </cell>
          <cell r="P441">
            <v>2</v>
          </cell>
          <cell r="Q441">
            <v>3</v>
          </cell>
          <cell r="R441">
            <v>4</v>
          </cell>
          <cell r="S441">
            <v>2</v>
          </cell>
          <cell r="T441">
            <v>0</v>
          </cell>
          <cell r="U441">
            <v>0</v>
          </cell>
          <cell r="V441">
            <v>29</v>
          </cell>
          <cell r="W441">
            <v>2</v>
          </cell>
          <cell r="X441">
            <v>1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2</v>
          </cell>
          <cell r="AD441">
            <v>2</v>
          </cell>
          <cell r="AE441">
            <v>2</v>
          </cell>
          <cell r="AF441">
            <v>3</v>
          </cell>
          <cell r="AG441">
            <v>0</v>
          </cell>
          <cell r="AH441">
            <v>0</v>
          </cell>
          <cell r="AI441">
            <v>13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4</v>
          </cell>
          <cell r="BX441">
            <v>1</v>
          </cell>
          <cell r="BY441">
            <v>3</v>
          </cell>
          <cell r="BZ441">
            <v>3</v>
          </cell>
          <cell r="CA441">
            <v>8</v>
          </cell>
          <cell r="CB441">
            <v>3</v>
          </cell>
          <cell r="CC441">
            <v>5</v>
          </cell>
          <cell r="CD441">
            <v>5</v>
          </cell>
          <cell r="CE441">
            <v>6</v>
          </cell>
          <cell r="CF441">
            <v>5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>
            <v>1</v>
          </cell>
          <cell r="P442">
            <v>6</v>
          </cell>
          <cell r="Q442">
            <v>1</v>
          </cell>
          <cell r="R442">
            <v>0</v>
          </cell>
          <cell r="S442">
            <v>2</v>
          </cell>
          <cell r="T442">
            <v>0</v>
          </cell>
          <cell r="U442">
            <v>0</v>
          </cell>
          <cell r="V442">
            <v>18</v>
          </cell>
          <cell r="W442">
            <v>3</v>
          </cell>
          <cell r="X442">
            <v>0</v>
          </cell>
          <cell r="Y442">
            <v>2</v>
          </cell>
          <cell r="Z442">
            <v>0</v>
          </cell>
          <cell r="AA442">
            <v>1</v>
          </cell>
          <cell r="AB442">
            <v>0</v>
          </cell>
          <cell r="AC442">
            <v>2</v>
          </cell>
          <cell r="AD442">
            <v>2</v>
          </cell>
          <cell r="AE442">
            <v>1</v>
          </cell>
          <cell r="AF442">
            <v>2</v>
          </cell>
          <cell r="AG442">
            <v>0</v>
          </cell>
          <cell r="AH442">
            <v>0</v>
          </cell>
          <cell r="AI442">
            <v>13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4</v>
          </cell>
          <cell r="BX442">
            <v>3</v>
          </cell>
          <cell r="BY442">
            <v>4</v>
          </cell>
          <cell r="BZ442">
            <v>1</v>
          </cell>
          <cell r="CA442">
            <v>2</v>
          </cell>
          <cell r="CB442">
            <v>1</v>
          </cell>
          <cell r="CC442">
            <v>8</v>
          </cell>
          <cell r="CD442">
            <v>3</v>
          </cell>
          <cell r="CE442">
            <v>1</v>
          </cell>
          <cell r="CF442">
            <v>4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>
            <v>0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5</v>
          </cell>
          <cell r="W443">
            <v>1</v>
          </cell>
          <cell r="X443">
            <v>2</v>
          </cell>
          <cell r="Y443">
            <v>3</v>
          </cell>
          <cell r="Z443">
            <v>2</v>
          </cell>
          <cell r="AA443">
            <v>5</v>
          </cell>
          <cell r="AB443">
            <v>1</v>
          </cell>
          <cell r="AC443">
            <v>0</v>
          </cell>
          <cell r="AD443">
            <v>5</v>
          </cell>
          <cell r="AE443">
            <v>3</v>
          </cell>
          <cell r="AF443">
            <v>0</v>
          </cell>
          <cell r="AG443">
            <v>0</v>
          </cell>
          <cell r="AH443">
            <v>0</v>
          </cell>
          <cell r="AI443">
            <v>22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1</v>
          </cell>
          <cell r="BX443">
            <v>2</v>
          </cell>
          <cell r="BY443">
            <v>4</v>
          </cell>
          <cell r="BZ443">
            <v>3</v>
          </cell>
          <cell r="CA443">
            <v>7</v>
          </cell>
          <cell r="CB443">
            <v>1</v>
          </cell>
          <cell r="CC443">
            <v>1</v>
          </cell>
          <cell r="CD443">
            <v>5</v>
          </cell>
          <cell r="CE443">
            <v>3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>
            <v>11</v>
          </cell>
          <cell r="P444">
            <v>19</v>
          </cell>
          <cell r="Q444">
            <v>10</v>
          </cell>
          <cell r="R444">
            <v>8</v>
          </cell>
          <cell r="S444">
            <v>2</v>
          </cell>
          <cell r="T444">
            <v>0</v>
          </cell>
          <cell r="U444">
            <v>0</v>
          </cell>
          <cell r="V444">
            <v>84</v>
          </cell>
          <cell r="W444">
            <v>0</v>
          </cell>
          <cell r="X444">
            <v>1</v>
          </cell>
          <cell r="Y444">
            <v>1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2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10</v>
          </cell>
          <cell r="BX444">
            <v>9</v>
          </cell>
          <cell r="BY444">
            <v>3</v>
          </cell>
          <cell r="BZ444">
            <v>14</v>
          </cell>
          <cell r="CA444">
            <v>1</v>
          </cell>
          <cell r="CB444">
            <v>11</v>
          </cell>
          <cell r="CC444">
            <v>19</v>
          </cell>
          <cell r="CD444">
            <v>10</v>
          </cell>
          <cell r="CE444">
            <v>8</v>
          </cell>
          <cell r="CF444">
            <v>2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14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35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7</v>
          </cell>
          <cell r="CA445">
            <v>14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>
            <v>3</v>
          </cell>
          <cell r="P446">
            <v>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13</v>
          </cell>
          <cell r="W446">
            <v>2</v>
          </cell>
          <cell r="X446">
            <v>0</v>
          </cell>
          <cell r="Y446">
            <v>0</v>
          </cell>
          <cell r="Z446">
            <v>2</v>
          </cell>
          <cell r="AA446">
            <v>2</v>
          </cell>
          <cell r="AB446">
            <v>1</v>
          </cell>
          <cell r="AC446">
            <v>0</v>
          </cell>
          <cell r="AD446">
            <v>1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8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3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3</v>
          </cell>
          <cell r="BX446">
            <v>1</v>
          </cell>
          <cell r="BY446">
            <v>2</v>
          </cell>
          <cell r="BZ446">
            <v>7</v>
          </cell>
          <cell r="CA446">
            <v>3</v>
          </cell>
          <cell r="CB446">
            <v>5</v>
          </cell>
          <cell r="CC446">
            <v>2</v>
          </cell>
          <cell r="CD446">
            <v>1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>
            <v>2</v>
          </cell>
          <cell r="P447">
            <v>2</v>
          </cell>
          <cell r="Q447">
            <v>0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10</v>
          </cell>
          <cell r="W447">
            <v>2</v>
          </cell>
          <cell r="X447">
            <v>0</v>
          </cell>
          <cell r="Y447">
            <v>3</v>
          </cell>
          <cell r="Z447">
            <v>1</v>
          </cell>
          <cell r="AA447">
            <v>2</v>
          </cell>
          <cell r="AB447">
            <v>3</v>
          </cell>
          <cell r="AC447">
            <v>1</v>
          </cell>
          <cell r="AD447">
            <v>2</v>
          </cell>
          <cell r="AE447">
            <v>3</v>
          </cell>
          <cell r="AF447">
            <v>5</v>
          </cell>
          <cell r="AG447">
            <v>0</v>
          </cell>
          <cell r="AH447">
            <v>0</v>
          </cell>
          <cell r="AI447">
            <v>22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4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4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2</v>
          </cell>
          <cell r="BX447">
            <v>1</v>
          </cell>
          <cell r="BY447">
            <v>4</v>
          </cell>
          <cell r="BZ447">
            <v>2</v>
          </cell>
          <cell r="CA447">
            <v>4</v>
          </cell>
          <cell r="CB447">
            <v>5</v>
          </cell>
          <cell r="CC447">
            <v>3</v>
          </cell>
          <cell r="CD447">
            <v>6</v>
          </cell>
          <cell r="CE447">
            <v>4</v>
          </cell>
          <cell r="CF447">
            <v>5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>
            <v>3</v>
          </cell>
          <cell r="P448">
            <v>4</v>
          </cell>
          <cell r="Q448">
            <v>5</v>
          </cell>
          <cell r="R448">
            <v>6</v>
          </cell>
          <cell r="S448">
            <v>9</v>
          </cell>
          <cell r="T448">
            <v>0</v>
          </cell>
          <cell r="U448">
            <v>0</v>
          </cell>
          <cell r="V448">
            <v>56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1</v>
          </cell>
          <cell r="BW448">
            <v>6</v>
          </cell>
          <cell r="BX448">
            <v>6</v>
          </cell>
          <cell r="BY448">
            <v>3</v>
          </cell>
          <cell r="BZ448">
            <v>3</v>
          </cell>
          <cell r="CA448">
            <v>12</v>
          </cell>
          <cell r="CB448">
            <v>3</v>
          </cell>
          <cell r="CC448">
            <v>4</v>
          </cell>
          <cell r="CD448">
            <v>5</v>
          </cell>
          <cell r="CE448">
            <v>6</v>
          </cell>
          <cell r="CF448">
            <v>9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>
            <v>5</v>
          </cell>
          <cell r="P449">
            <v>0</v>
          </cell>
          <cell r="Q449">
            <v>5</v>
          </cell>
          <cell r="R449">
            <v>2</v>
          </cell>
          <cell r="S449">
            <v>0</v>
          </cell>
          <cell r="T449">
            <v>0</v>
          </cell>
          <cell r="U449">
            <v>0</v>
          </cell>
          <cell r="V449">
            <v>31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13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5</v>
          </cell>
          <cell r="CC449">
            <v>0</v>
          </cell>
          <cell r="CD449">
            <v>5</v>
          </cell>
          <cell r="CE449">
            <v>2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</v>
          </cell>
          <cell r="W450">
            <v>0</v>
          </cell>
          <cell r="X450">
            <v>2</v>
          </cell>
          <cell r="Y450">
            <v>0</v>
          </cell>
          <cell r="Z450">
            <v>2</v>
          </cell>
          <cell r="AA450">
            <v>0</v>
          </cell>
          <cell r="AB450">
            <v>6</v>
          </cell>
          <cell r="AC450">
            <v>6</v>
          </cell>
          <cell r="AD450">
            <v>2</v>
          </cell>
          <cell r="AE450">
            <v>1</v>
          </cell>
          <cell r="AF450">
            <v>1</v>
          </cell>
          <cell r="AG450">
            <v>0</v>
          </cell>
          <cell r="AH450">
            <v>0</v>
          </cell>
          <cell r="AI450">
            <v>20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0</v>
          </cell>
          <cell r="BZ450">
            <v>2</v>
          </cell>
          <cell r="CA450">
            <v>1</v>
          </cell>
          <cell r="CB450">
            <v>6</v>
          </cell>
          <cell r="CC450">
            <v>6</v>
          </cell>
          <cell r="CD450">
            <v>3</v>
          </cell>
          <cell r="CE450">
            <v>1</v>
          </cell>
          <cell r="CF450">
            <v>1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>
            <v>4</v>
          </cell>
          <cell r="P451">
            <v>0</v>
          </cell>
          <cell r="Q451">
            <v>1</v>
          </cell>
          <cell r="R451">
            <v>1</v>
          </cell>
          <cell r="S451">
            <v>5</v>
          </cell>
          <cell r="T451">
            <v>0</v>
          </cell>
          <cell r="U451">
            <v>0</v>
          </cell>
          <cell r="V451">
            <v>37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1</v>
          </cell>
          <cell r="AG451">
            <v>0</v>
          </cell>
          <cell r="AH451">
            <v>0</v>
          </cell>
          <cell r="AI451">
            <v>1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1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1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1</v>
          </cell>
          <cell r="BW451">
            <v>1</v>
          </cell>
          <cell r="BX451">
            <v>7</v>
          </cell>
          <cell r="BY451">
            <v>3</v>
          </cell>
          <cell r="BZ451">
            <v>9</v>
          </cell>
          <cell r="CA451">
            <v>7</v>
          </cell>
          <cell r="CB451">
            <v>4</v>
          </cell>
          <cell r="CC451">
            <v>0</v>
          </cell>
          <cell r="CD451">
            <v>2</v>
          </cell>
          <cell r="CE451">
            <v>1</v>
          </cell>
          <cell r="CF451">
            <v>6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5</v>
          </cell>
          <cell r="M452">
            <v>1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17</v>
          </cell>
          <cell r="W452">
            <v>0</v>
          </cell>
          <cell r="X452">
            <v>1</v>
          </cell>
          <cell r="Y452">
            <v>3</v>
          </cell>
          <cell r="Z452">
            <v>7</v>
          </cell>
          <cell r="AA452">
            <v>1</v>
          </cell>
          <cell r="AB452">
            <v>6</v>
          </cell>
          <cell r="AC452">
            <v>0</v>
          </cell>
          <cell r="AD452">
            <v>6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24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7</v>
          </cell>
          <cell r="BX452">
            <v>6</v>
          </cell>
          <cell r="BY452">
            <v>8</v>
          </cell>
          <cell r="BZ452">
            <v>8</v>
          </cell>
          <cell r="CA452">
            <v>1</v>
          </cell>
          <cell r="CB452">
            <v>6</v>
          </cell>
          <cell r="CC452">
            <v>0</v>
          </cell>
          <cell r="CD452">
            <v>6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1</v>
          </cell>
          <cell r="W453">
            <v>0</v>
          </cell>
          <cell r="X453">
            <v>0</v>
          </cell>
          <cell r="Y453">
            <v>0</v>
          </cell>
          <cell r="Z453">
            <v>1</v>
          </cell>
          <cell r="AA453">
            <v>2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3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1</v>
          </cell>
          <cell r="CA453">
            <v>2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5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1</v>
          </cell>
          <cell r="AG454">
            <v>0</v>
          </cell>
          <cell r="AH454">
            <v>0</v>
          </cell>
          <cell r="AI454">
            <v>1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2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1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1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1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1</v>
          </cell>
          <cell r="CC455">
            <v>0</v>
          </cell>
          <cell r="CD455">
            <v>1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2</v>
          </cell>
          <cell r="O456">
            <v>1</v>
          </cell>
          <cell r="P456">
            <v>2</v>
          </cell>
          <cell r="Q456">
            <v>3</v>
          </cell>
          <cell r="R456">
            <v>1</v>
          </cell>
          <cell r="S456">
            <v>0</v>
          </cell>
          <cell r="T456">
            <v>0</v>
          </cell>
          <cell r="U456">
            <v>0</v>
          </cell>
          <cell r="V456">
            <v>17</v>
          </cell>
          <cell r="W456">
            <v>0</v>
          </cell>
          <cell r="X456">
            <v>1</v>
          </cell>
          <cell r="Y456">
            <v>4</v>
          </cell>
          <cell r="Z456">
            <v>0</v>
          </cell>
          <cell r="AA456">
            <v>1</v>
          </cell>
          <cell r="AB456">
            <v>0</v>
          </cell>
          <cell r="AC456">
            <v>1</v>
          </cell>
          <cell r="AD456">
            <v>1</v>
          </cell>
          <cell r="AE456">
            <v>6</v>
          </cell>
          <cell r="AF456">
            <v>0</v>
          </cell>
          <cell r="AG456">
            <v>0</v>
          </cell>
          <cell r="AH456">
            <v>0</v>
          </cell>
          <cell r="AI456">
            <v>14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2</v>
          </cell>
          <cell r="BY456">
            <v>10</v>
          </cell>
          <cell r="BZ456">
            <v>3</v>
          </cell>
          <cell r="CA456">
            <v>3</v>
          </cell>
          <cell r="CB456">
            <v>1</v>
          </cell>
          <cell r="CC456">
            <v>3</v>
          </cell>
          <cell r="CD456">
            <v>4</v>
          </cell>
          <cell r="CE456">
            <v>7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2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0</v>
          </cell>
          <cell r="AD457">
            <v>0</v>
          </cell>
          <cell r="AE457">
            <v>0</v>
          </cell>
          <cell r="AF457">
            <v>2</v>
          </cell>
          <cell r="AG457">
            <v>0</v>
          </cell>
          <cell r="AH457">
            <v>0</v>
          </cell>
          <cell r="AI457">
            <v>3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3</v>
          </cell>
          <cell r="CC457">
            <v>0</v>
          </cell>
          <cell r="CD457">
            <v>0</v>
          </cell>
          <cell r="CE457">
            <v>0</v>
          </cell>
          <cell r="CF457">
            <v>2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2</v>
          </cell>
          <cell r="S458">
            <v>0</v>
          </cell>
          <cell r="T458">
            <v>0</v>
          </cell>
          <cell r="U458">
            <v>0</v>
          </cell>
          <cell r="V458">
            <v>3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1</v>
          </cell>
          <cell r="AB458">
            <v>0</v>
          </cell>
          <cell r="AC458">
            <v>0</v>
          </cell>
          <cell r="AD458">
            <v>0</v>
          </cell>
          <cell r="AE458">
            <v>2</v>
          </cell>
          <cell r="AF458">
            <v>0</v>
          </cell>
          <cell r="AG458">
            <v>0</v>
          </cell>
          <cell r="AH458">
            <v>0</v>
          </cell>
          <cell r="AI458">
            <v>3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1</v>
          </cell>
          <cell r="BZ458">
            <v>0</v>
          </cell>
          <cell r="CA458">
            <v>1</v>
          </cell>
          <cell r="CB458">
            <v>0</v>
          </cell>
          <cell r="CC458">
            <v>0</v>
          </cell>
          <cell r="CD458">
            <v>0</v>
          </cell>
          <cell r="CE458">
            <v>4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1</v>
          </cell>
          <cell r="W459">
            <v>2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2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2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3</v>
          </cell>
          <cell r="X461">
            <v>0</v>
          </cell>
          <cell r="Y461">
            <v>2</v>
          </cell>
          <cell r="Z461">
            <v>1</v>
          </cell>
          <cell r="AA461">
            <v>2</v>
          </cell>
          <cell r="AB461">
            <v>4</v>
          </cell>
          <cell r="AC461">
            <v>2</v>
          </cell>
          <cell r="AD461">
            <v>1</v>
          </cell>
          <cell r="AE461">
            <v>1</v>
          </cell>
          <cell r="AF461">
            <v>3</v>
          </cell>
          <cell r="AG461">
            <v>0</v>
          </cell>
          <cell r="AH461">
            <v>0</v>
          </cell>
          <cell r="AI461">
            <v>19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1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3</v>
          </cell>
          <cell r="BX461">
            <v>0</v>
          </cell>
          <cell r="BY461">
            <v>2</v>
          </cell>
          <cell r="BZ461">
            <v>1</v>
          </cell>
          <cell r="CA461">
            <v>2</v>
          </cell>
          <cell r="CB461">
            <v>4</v>
          </cell>
          <cell r="CC461">
            <v>2</v>
          </cell>
          <cell r="CD461">
            <v>1</v>
          </cell>
          <cell r="CE461">
            <v>2</v>
          </cell>
          <cell r="CF461">
            <v>3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4</v>
          </cell>
          <cell r="Q462">
            <v>3</v>
          </cell>
          <cell r="R462">
            <v>0</v>
          </cell>
          <cell r="S462">
            <v>2</v>
          </cell>
          <cell r="T462">
            <v>0</v>
          </cell>
          <cell r="U462">
            <v>0</v>
          </cell>
          <cell r="V462">
            <v>11</v>
          </cell>
          <cell r="W462">
            <v>2</v>
          </cell>
          <cell r="X462">
            <v>2</v>
          </cell>
          <cell r="Y462">
            <v>3</v>
          </cell>
          <cell r="Z462">
            <v>4</v>
          </cell>
          <cell r="AA462">
            <v>13</v>
          </cell>
          <cell r="AB462">
            <v>9</v>
          </cell>
          <cell r="AC462">
            <v>6</v>
          </cell>
          <cell r="AD462">
            <v>13</v>
          </cell>
          <cell r="AE462">
            <v>4</v>
          </cell>
          <cell r="AF462">
            <v>9</v>
          </cell>
          <cell r="AG462">
            <v>0</v>
          </cell>
          <cell r="AH462">
            <v>0</v>
          </cell>
          <cell r="AI462">
            <v>65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1</v>
          </cell>
          <cell r="AS462">
            <v>0</v>
          </cell>
          <cell r="AT462">
            <v>0</v>
          </cell>
          <cell r="AU462">
            <v>0</v>
          </cell>
          <cell r="AV462">
            <v>1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3</v>
          </cell>
          <cell r="BX462">
            <v>2</v>
          </cell>
          <cell r="BY462">
            <v>3</v>
          </cell>
          <cell r="BZ462">
            <v>4</v>
          </cell>
          <cell r="CA462">
            <v>14</v>
          </cell>
          <cell r="CB462">
            <v>9</v>
          </cell>
          <cell r="CC462">
            <v>10</v>
          </cell>
          <cell r="CD462">
            <v>16</v>
          </cell>
          <cell r="CE462">
            <v>5</v>
          </cell>
          <cell r="CF462">
            <v>11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1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1</v>
          </cell>
          <cell r="AF463">
            <v>1</v>
          </cell>
          <cell r="AG463">
            <v>0</v>
          </cell>
          <cell r="AH463">
            <v>0</v>
          </cell>
          <cell r="AI463">
            <v>2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1</v>
          </cell>
          <cell r="CE463">
            <v>1</v>
          </cell>
          <cell r="CF463">
            <v>1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2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2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2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53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43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2</v>
      </c>
      <c r="R422" s="21">
        <f t="shared" si="34"/>
        <v>0</v>
      </c>
      <c r="S422" s="14"/>
      <c r="T422" s="14">
        <f>VLOOKUP(G422,'EDA IRA'!G422:BP422,62,FALSE)</f>
        <v>7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32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1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11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2</v>
      </c>
      <c r="O437" s="21">
        <f t="shared" si="33"/>
        <v>0</v>
      </c>
      <c r="P437" s="24"/>
      <c r="Q437" s="24">
        <f>VLOOKUP(G437,'EDA IRA'!G437:BA437,47,FALSE)</f>
        <v>5</v>
      </c>
      <c r="R437" s="21">
        <f t="shared" si="34"/>
        <v>0</v>
      </c>
      <c r="S437" s="14"/>
      <c r="T437" s="14">
        <f>VLOOKUP(G437,'EDA IRA'!G437:BP437,62,FALSE)</f>
        <v>277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27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1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46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43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31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27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87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35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24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36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57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31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22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40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3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42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4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8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2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2</v>
      </c>
      <c r="R455" s="21">
        <f t="shared" si="38"/>
        <v>0</v>
      </c>
      <c r="S455" s="14"/>
      <c r="T455" s="14">
        <f>VLOOKUP(G455,'EDA IRA'!G455:BP455,62,FALSE)</f>
        <v>33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5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6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3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20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77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3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2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1749</v>
      </c>
      <c r="K4" s="58">
        <f t="shared" si="0"/>
        <v>1423</v>
      </c>
      <c r="L4" s="58">
        <f t="shared" si="0"/>
        <v>1678</v>
      </c>
      <c r="M4" s="58">
        <f t="shared" si="0"/>
        <v>1603</v>
      </c>
      <c r="N4" s="58">
        <f t="shared" si="0"/>
        <v>1880</v>
      </c>
      <c r="O4" s="58">
        <f t="shared" si="0"/>
        <v>1779</v>
      </c>
      <c r="P4" s="58">
        <f t="shared" si="0"/>
        <v>1761</v>
      </c>
      <c r="Q4" s="58">
        <f t="shared" si="0"/>
        <v>1929</v>
      </c>
      <c r="R4" s="58">
        <f t="shared" si="0"/>
        <v>2007</v>
      </c>
      <c r="S4" s="58">
        <f t="shared" si="0"/>
        <v>1098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16907</v>
      </c>
      <c r="X4" s="86">
        <f>IFERROR(W4/V4,0)</f>
        <v>0.48600930221861927</v>
      </c>
      <c r="Y4" s="87">
        <f t="shared" ref="Y4:AL4" si="1">SUBTOTAL(9,Y6:Y470)</f>
        <v>68</v>
      </c>
      <c r="Z4" s="88">
        <f t="shared" si="1"/>
        <v>35</v>
      </c>
      <c r="AA4" s="88">
        <f t="shared" si="1"/>
        <v>47</v>
      </c>
      <c r="AB4" s="88">
        <f t="shared" si="1"/>
        <v>49</v>
      </c>
      <c r="AC4" s="88">
        <f t="shared" si="1"/>
        <v>33</v>
      </c>
      <c r="AD4" s="88">
        <f t="shared" si="1"/>
        <v>31</v>
      </c>
      <c r="AE4" s="88">
        <f t="shared" si="1"/>
        <v>47</v>
      </c>
      <c r="AF4" s="88">
        <f t="shared" si="1"/>
        <v>53</v>
      </c>
      <c r="AG4" s="88">
        <f t="shared" si="1"/>
        <v>42</v>
      </c>
      <c r="AH4" s="88">
        <f t="shared" si="1"/>
        <v>44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449</v>
      </c>
      <c r="AM4" s="86">
        <f>IFERROR(AL4/AK4,0)</f>
        <v>0.15181484674815304</v>
      </c>
      <c r="AN4" s="90">
        <f t="shared" ref="AN4:BA4" si="2">SUBTOTAL(9,AN6:AN470)</f>
        <v>79</v>
      </c>
      <c r="AO4" s="91">
        <f t="shared" si="2"/>
        <v>63</v>
      </c>
      <c r="AP4" s="91">
        <f t="shared" si="2"/>
        <v>90</v>
      </c>
      <c r="AQ4" s="91">
        <f t="shared" si="2"/>
        <v>107</v>
      </c>
      <c r="AR4" s="91">
        <f t="shared" si="2"/>
        <v>89</v>
      </c>
      <c r="AS4" s="91">
        <f t="shared" si="2"/>
        <v>103</v>
      </c>
      <c r="AT4" s="91">
        <f t="shared" si="2"/>
        <v>97</v>
      </c>
      <c r="AU4" s="91">
        <f t="shared" si="2"/>
        <v>72</v>
      </c>
      <c r="AV4" s="91">
        <f t="shared" si="2"/>
        <v>64</v>
      </c>
      <c r="AW4" s="91">
        <f t="shared" si="2"/>
        <v>94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858</v>
      </c>
      <c r="BB4" s="93">
        <f>IFERROR(BA4/AZ4,0)</f>
        <v>0.45493107104984093</v>
      </c>
      <c r="BC4" s="94">
        <f t="shared" ref="BC4:BP4" si="3">SUBTOTAL(9,BC6:BC470)</f>
        <v>2509</v>
      </c>
      <c r="BD4" s="95">
        <f t="shared" si="3"/>
        <v>1970</v>
      </c>
      <c r="BE4" s="95">
        <f t="shared" si="3"/>
        <v>2674</v>
      </c>
      <c r="BF4" s="95">
        <f t="shared" si="3"/>
        <v>2731</v>
      </c>
      <c r="BG4" s="95">
        <f t="shared" si="3"/>
        <v>3033</v>
      </c>
      <c r="BH4" s="95">
        <f t="shared" si="3"/>
        <v>2831</v>
      </c>
      <c r="BI4" s="95">
        <f t="shared" si="3"/>
        <v>2976</v>
      </c>
      <c r="BJ4" s="95">
        <f t="shared" si="3"/>
        <v>2497</v>
      </c>
      <c r="BK4" s="95">
        <f t="shared" si="3"/>
        <v>2412</v>
      </c>
      <c r="BL4" s="95">
        <f t="shared" si="3"/>
        <v>1658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25291</v>
      </c>
      <c r="BQ4" s="93">
        <f>IFERROR(BP4/BO4,0)</f>
        <v>0.30277617656336886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1</v>
      </c>
      <c r="Q6" s="53">
        <f>VLOOKUP($H6,[1]EDA!$H$6:$BH$469,49,FALSE)</f>
        <v>0</v>
      </c>
      <c r="R6" s="53">
        <f>VLOOKUP($H6,[1]EDA!$H$6:$BH$469,50,FALSE)</f>
        <v>8</v>
      </c>
      <c r="S6" s="53">
        <f>VLOOKUP($H6,[1]EDA!$H$6:$BH$469,51,FALSE)</f>
        <v>3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18</v>
      </c>
      <c r="X6" s="20">
        <f>IFERROR(W6/V6,0)</f>
        <v>0.25352112676056338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3</v>
      </c>
      <c r="BH6" s="54">
        <f>VLOOKUP($H6,[4]IRA!$H$7:$CH$470,73,FALSE)</f>
        <v>10</v>
      </c>
      <c r="BI6" s="54">
        <f>VLOOKUP($H6,[4]IRA!$H$7:$CH$470,74,FALSE)</f>
        <v>16</v>
      </c>
      <c r="BJ6" s="54">
        <f>VLOOKUP($H6,[4]IRA!$H$7:$CH$470,75,FALSE)</f>
        <v>0</v>
      </c>
      <c r="BK6" s="54">
        <f>VLOOKUP($H6,[4]IRA!$H$7:$CH$470,76,FALSE)</f>
        <v>9</v>
      </c>
      <c r="BL6" s="54">
        <f>VLOOKUP($H6,[4]IRA!$H$7:$CH$470,77,FALSE)</f>
        <v>7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58</v>
      </c>
      <c r="BQ6" s="20">
        <f>IFERROR(BP6/BO6,0)</f>
        <v>0.22307692307692309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1</v>
      </c>
      <c r="P7" s="46">
        <f>VLOOKUP($H7,[1]EDA!$H$6:$BH$469,48,FALSE)</f>
        <v>0</v>
      </c>
      <c r="Q7" s="46">
        <f>VLOOKUP($H7,[1]EDA!$H$6:$BH$469,49,FALSE)</f>
        <v>1</v>
      </c>
      <c r="R7" s="46">
        <f>VLOOKUP($H7,[1]EDA!$H$6:$BH$469,50,FALSE)</f>
        <v>6</v>
      </c>
      <c r="S7" s="46">
        <f>VLOOKUP($H7,[1]EDA!$H$6:$BH$469,51,FALSE)</f>
        <v>5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18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1</v>
      </c>
      <c r="AG7" s="46">
        <f>VLOOKUP($H7,[2]EDA!$H$6:$AU$469,37,FALSE)</f>
        <v>0</v>
      </c>
      <c r="AH7" s="46">
        <f>VLOOKUP($H7,[2]EDA!$H$6:$AU$469,38,FALSE)</f>
        <v>1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2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1</v>
      </c>
      <c r="AT7" s="46">
        <f>VLOOKUP($H7,[3]IRA!$H$6:$BH$469,48,FALSE)</f>
        <v>0</v>
      </c>
      <c r="AU7" s="46">
        <f>VLOOKUP($H7,[3]IRA!$H$6:$BH$469,49,FALSE)</f>
        <v>6</v>
      </c>
      <c r="AV7" s="46">
        <f>VLOOKUP($H7,[3]IRA!$H$6:$BH$469,50,FALSE)</f>
        <v>2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12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8</v>
      </c>
      <c r="BK7" s="46">
        <f>VLOOKUP($H7,[4]IRA!$H$7:$CH$470,76,FALSE)</f>
        <v>4</v>
      </c>
      <c r="BL7" s="46">
        <f>VLOOKUP($H7,[4]IRA!$H$7:$CH$470,77,FALSE)</f>
        <v>4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20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1</v>
      </c>
      <c r="P8" s="46">
        <f>VLOOKUP($H8,[1]EDA!$H$6:$BH$469,48,FALSE)</f>
        <v>12</v>
      </c>
      <c r="Q8" s="46">
        <f>VLOOKUP($H8,[1]EDA!$H$6:$BH$469,49,FALSE)</f>
        <v>14</v>
      </c>
      <c r="R8" s="46">
        <f>VLOOKUP($H8,[1]EDA!$H$6:$BH$469,50,FALSE)</f>
        <v>3</v>
      </c>
      <c r="S8" s="46">
        <f>VLOOKUP($H8,[1]EDA!$H$6:$BH$469,51,FALSE)</f>
        <v>13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77</v>
      </c>
      <c r="X8" s="21">
        <f t="shared" si="5"/>
        <v>5.3140096618357488E-2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1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2</v>
      </c>
      <c r="AG8" s="46">
        <f>VLOOKUP($H8,[2]EDA!$H$6:$AU$469,37,FALSE)</f>
        <v>1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4</v>
      </c>
      <c r="AM8" s="21">
        <f t="shared" si="7"/>
        <v>0.10526315789473684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3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16</v>
      </c>
      <c r="BB8" s="21">
        <f t="shared" si="9"/>
        <v>0</v>
      </c>
      <c r="BC8" s="46">
        <f>VLOOKUP($H8,[4]IRA!$H$7:$CH$470,68,FALSE)</f>
        <v>3</v>
      </c>
      <c r="BD8" s="46">
        <f>VLOOKUP($H8,[4]IRA!$H$7:$CH$470,69,FALSE)</f>
        <v>5</v>
      </c>
      <c r="BE8" s="46">
        <f>VLOOKUP($H8,[4]IRA!$H$7:$CH$470,70,FALSE)</f>
        <v>9</v>
      </c>
      <c r="BF8" s="46">
        <f>VLOOKUP($H8,[4]IRA!$H$7:$CH$470,71,FALSE)</f>
        <v>7</v>
      </c>
      <c r="BG8" s="46">
        <f>VLOOKUP($H8,[4]IRA!$H$7:$CH$470,72,FALSE)</f>
        <v>11</v>
      </c>
      <c r="BH8" s="46">
        <f>VLOOKUP($H8,[4]IRA!$H$7:$CH$470,73,FALSE)</f>
        <v>4</v>
      </c>
      <c r="BI8" s="46">
        <f>VLOOKUP($H8,[4]IRA!$H$7:$CH$470,74,FALSE)</f>
        <v>10</v>
      </c>
      <c r="BJ8" s="46">
        <f>VLOOKUP($H8,[4]IRA!$H$7:$CH$470,75,FALSE)</f>
        <v>25</v>
      </c>
      <c r="BK8" s="46">
        <f>VLOOKUP($H8,[4]IRA!$H$7:$CH$470,76,FALSE)</f>
        <v>3</v>
      </c>
      <c r="BL8" s="46">
        <f>VLOOKUP($H8,[4]IRA!$H$7:$CH$470,77,FALSE)</f>
        <v>2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79</v>
      </c>
      <c r="BQ8" s="21">
        <f t="shared" si="11"/>
        <v>3.5189309576837413E-2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1</v>
      </c>
      <c r="R9" s="46">
        <f>VLOOKUP($H9,[1]EDA!$H$6:$BH$469,50,FALSE)</f>
        <v>3</v>
      </c>
      <c r="S9" s="46">
        <f>VLOOKUP($H9,[1]EDA!$H$6:$BH$469,51,FALSE)</f>
        <v>2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6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1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4</v>
      </c>
      <c r="AW9" s="46">
        <f>VLOOKUP($H9,[3]IRA!$H$6:$BH$469,51,FALSE)</f>
        <v>1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7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1</v>
      </c>
      <c r="BI9" s="46">
        <f>VLOOKUP($H9,[4]IRA!$H$7:$CH$470,74,FALSE)</f>
        <v>1</v>
      </c>
      <c r="BJ9" s="46">
        <f>VLOOKUP($H9,[4]IRA!$H$7:$CH$470,75,FALSE)</f>
        <v>3</v>
      </c>
      <c r="BK9" s="46">
        <f>VLOOKUP($H9,[4]IRA!$H$7:$CH$470,76,FALSE)</f>
        <v>4</v>
      </c>
      <c r="BL9" s="46">
        <f>VLOOKUP($H9,[4]IRA!$H$7:$CH$470,77,FALSE)</f>
        <v>5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14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4</v>
      </c>
      <c r="O10" s="46">
        <f>VLOOKUP($H10,[1]EDA!$H$6:$BH$469,47,FALSE)</f>
        <v>8</v>
      </c>
      <c r="P10" s="46">
        <f>VLOOKUP($H10,[1]EDA!$H$6:$BH$469,48,FALSE)</f>
        <v>9</v>
      </c>
      <c r="Q10" s="46">
        <f>VLOOKUP($H10,[1]EDA!$H$6:$BH$469,49,FALSE)</f>
        <v>2</v>
      </c>
      <c r="R10" s="46">
        <f>VLOOKUP($H10,[1]EDA!$H$6:$BH$469,50,FALSE)</f>
        <v>4</v>
      </c>
      <c r="S10" s="46">
        <f>VLOOKUP($H10,[1]EDA!$H$6:$BH$469,51,FALSE)</f>
        <v>2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50</v>
      </c>
      <c r="X10" s="21">
        <f t="shared" si="5"/>
        <v>0.48076923076923078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13</v>
      </c>
      <c r="BD10" s="46">
        <f>VLOOKUP($H10,[4]IRA!$H$7:$CH$470,69,FALSE)</f>
        <v>11</v>
      </c>
      <c r="BE10" s="46">
        <f>VLOOKUP($H10,[4]IRA!$H$7:$CH$470,70,FALSE)</f>
        <v>18</v>
      </c>
      <c r="BF10" s="46">
        <f>VLOOKUP($H10,[4]IRA!$H$7:$CH$470,71,FALSE)</f>
        <v>6</v>
      </c>
      <c r="BG10" s="46">
        <f>VLOOKUP($H10,[4]IRA!$H$7:$CH$470,72,FALSE)</f>
        <v>6</v>
      </c>
      <c r="BH10" s="46">
        <f>VLOOKUP($H10,[4]IRA!$H$7:$CH$470,73,FALSE)</f>
        <v>23</v>
      </c>
      <c r="BI10" s="46">
        <f>VLOOKUP($H10,[4]IRA!$H$7:$CH$470,74,FALSE)</f>
        <v>23</v>
      </c>
      <c r="BJ10" s="46">
        <f>VLOOKUP($H10,[4]IRA!$H$7:$CH$470,75,FALSE)</f>
        <v>15</v>
      </c>
      <c r="BK10" s="46">
        <f>VLOOKUP($H10,[4]IRA!$H$7:$CH$470,76,FALSE)</f>
        <v>19</v>
      </c>
      <c r="BL10" s="46">
        <f>VLOOKUP($H10,[4]IRA!$H$7:$CH$470,77,FALSE)</f>
        <v>10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144</v>
      </c>
      <c r="BQ10" s="21">
        <f t="shared" si="11"/>
        <v>0.35820895522388058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6</v>
      </c>
      <c r="O11" s="46">
        <f>VLOOKUP($H11,[1]EDA!$H$6:$BH$469,47,FALSE)</f>
        <v>8</v>
      </c>
      <c r="P11" s="46">
        <f>VLOOKUP($H11,[1]EDA!$H$6:$BH$469,48,FALSE)</f>
        <v>5</v>
      </c>
      <c r="Q11" s="46">
        <f>VLOOKUP($H11,[1]EDA!$H$6:$BH$469,49,FALSE)</f>
        <v>2</v>
      </c>
      <c r="R11" s="46">
        <f>VLOOKUP($H11,[1]EDA!$H$6:$BH$469,50,FALSE)</f>
        <v>1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49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10</v>
      </c>
      <c r="BD11" s="46">
        <f>VLOOKUP($H11,[4]IRA!$H$7:$CH$470,69,FALSE)</f>
        <v>7</v>
      </c>
      <c r="BE11" s="46">
        <f>VLOOKUP($H11,[4]IRA!$H$7:$CH$470,70,FALSE)</f>
        <v>7</v>
      </c>
      <c r="BF11" s="46">
        <f>VLOOKUP($H11,[4]IRA!$H$7:$CH$470,71,FALSE)</f>
        <v>5</v>
      </c>
      <c r="BG11" s="46">
        <f>VLOOKUP($H11,[4]IRA!$H$7:$CH$470,72,FALSE)</f>
        <v>4</v>
      </c>
      <c r="BH11" s="46">
        <f>VLOOKUP($H11,[4]IRA!$H$7:$CH$470,73,FALSE)</f>
        <v>11</v>
      </c>
      <c r="BI11" s="46">
        <f>VLOOKUP($H11,[4]IRA!$H$7:$CH$470,74,FALSE)</f>
        <v>10</v>
      </c>
      <c r="BJ11" s="46">
        <f>VLOOKUP($H11,[4]IRA!$H$7:$CH$470,75,FALSE)</f>
        <v>9</v>
      </c>
      <c r="BK11" s="46">
        <f>VLOOKUP($H11,[4]IRA!$H$7:$CH$470,76,FALSE)</f>
        <v>5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68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7</v>
      </c>
      <c r="P12" s="46">
        <f>VLOOKUP($H12,[1]EDA!$H$6:$BH$469,48,FALSE)</f>
        <v>1</v>
      </c>
      <c r="Q12" s="46">
        <f>VLOOKUP($H12,[1]EDA!$H$6:$BH$469,49,FALSE)</f>
        <v>9</v>
      </c>
      <c r="R12" s="46">
        <f>VLOOKUP($H12,[1]EDA!$H$6:$BH$469,50,FALSE)</f>
        <v>5</v>
      </c>
      <c r="S12" s="46">
        <f>VLOOKUP($H12,[1]EDA!$H$6:$BH$469,51,FALSE)</f>
        <v>4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56</v>
      </c>
      <c r="X12" s="21">
        <f t="shared" si="5"/>
        <v>0.51376146788990829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1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2</v>
      </c>
      <c r="AM12" s="21">
        <f t="shared" si="7"/>
        <v>0.2857142857142857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8</v>
      </c>
      <c r="BE12" s="46">
        <f>VLOOKUP($H12,[4]IRA!$H$7:$CH$470,70,FALSE)</f>
        <v>5</v>
      </c>
      <c r="BF12" s="46">
        <f>VLOOKUP($H12,[4]IRA!$H$7:$CH$470,71,FALSE)</f>
        <v>5</v>
      </c>
      <c r="BG12" s="46">
        <f>VLOOKUP($H12,[4]IRA!$H$7:$CH$470,72,FALSE)</f>
        <v>12</v>
      </c>
      <c r="BH12" s="46">
        <f>VLOOKUP($H12,[4]IRA!$H$7:$CH$470,73,FALSE)</f>
        <v>6</v>
      </c>
      <c r="BI12" s="46">
        <f>VLOOKUP($H12,[4]IRA!$H$7:$CH$470,74,FALSE)</f>
        <v>1</v>
      </c>
      <c r="BJ12" s="46">
        <f>VLOOKUP($H12,[4]IRA!$H$7:$CH$470,75,FALSE)</f>
        <v>1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45</v>
      </c>
      <c r="BQ12" s="21">
        <f t="shared" si="11"/>
        <v>0.13313609467455623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13</v>
      </c>
      <c r="P13" s="46">
        <f>VLOOKUP($H13,[1]EDA!$H$6:$BH$469,48,FALSE)</f>
        <v>14</v>
      </c>
      <c r="Q13" s="46">
        <f>VLOOKUP($H13,[1]EDA!$H$6:$BH$469,49,FALSE)</f>
        <v>25</v>
      </c>
      <c r="R13" s="46">
        <f>VLOOKUP($H13,[1]EDA!$H$6:$BH$469,50,FALSE)</f>
        <v>20</v>
      </c>
      <c r="S13" s="46">
        <f>VLOOKUP($H13,[1]EDA!$H$6:$BH$469,51,FALSE)</f>
        <v>6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127</v>
      </c>
      <c r="X13" s="21">
        <f t="shared" si="5"/>
        <v>0.24901960784313726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1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1</v>
      </c>
      <c r="AM13" s="21">
        <f t="shared" si="7"/>
        <v>2.4390243902439025E-2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1</v>
      </c>
      <c r="AV13" s="46">
        <f>VLOOKUP($H13,[3]IRA!$H$6:$BH$469,50,FALSE)</f>
        <v>0</v>
      </c>
      <c r="AW13" s="46">
        <f>VLOOKUP($H13,[3]IRA!$H$6:$BH$469,51,FALSE)</f>
        <v>2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3</v>
      </c>
      <c r="BB13" s="21">
        <f t="shared" si="9"/>
        <v>3.1578947368421054E-2</v>
      </c>
      <c r="BC13" s="46">
        <f>VLOOKUP($H13,[4]IRA!$H$7:$CH$470,68,FALSE)</f>
        <v>30</v>
      </c>
      <c r="BD13" s="46">
        <f>VLOOKUP($H13,[4]IRA!$H$7:$CH$470,69,FALSE)</f>
        <v>4</v>
      </c>
      <c r="BE13" s="46">
        <f>VLOOKUP($H13,[4]IRA!$H$7:$CH$470,70,FALSE)</f>
        <v>12</v>
      </c>
      <c r="BF13" s="46">
        <f>VLOOKUP($H13,[4]IRA!$H$7:$CH$470,71,FALSE)</f>
        <v>15</v>
      </c>
      <c r="BG13" s="46">
        <f>VLOOKUP($H13,[4]IRA!$H$7:$CH$470,72,FALSE)</f>
        <v>6</v>
      </c>
      <c r="BH13" s="46">
        <f>VLOOKUP($H13,[4]IRA!$H$7:$CH$470,73,FALSE)</f>
        <v>5</v>
      </c>
      <c r="BI13" s="46">
        <f>VLOOKUP($H13,[4]IRA!$H$7:$CH$470,74,FALSE)</f>
        <v>27</v>
      </c>
      <c r="BJ13" s="46">
        <f>VLOOKUP($H13,[4]IRA!$H$7:$CH$470,75,FALSE)</f>
        <v>15</v>
      </c>
      <c r="BK13" s="46">
        <f>VLOOKUP($H13,[4]IRA!$H$7:$CH$470,76,FALSE)</f>
        <v>21</v>
      </c>
      <c r="BL13" s="46">
        <f>VLOOKUP($H13,[4]IRA!$H$7:$CH$470,77,FALSE)</f>
        <v>17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152</v>
      </c>
      <c r="BQ13" s="21">
        <f t="shared" si="11"/>
        <v>9.8829648894668401E-2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4</v>
      </c>
      <c r="P14" s="46">
        <f>VLOOKUP($H14,[1]EDA!$H$6:$BH$469,48,FALSE)</f>
        <v>1</v>
      </c>
      <c r="Q14" s="46">
        <f>VLOOKUP($H14,[1]EDA!$H$6:$BH$469,49,FALSE)</f>
        <v>1</v>
      </c>
      <c r="R14" s="46">
        <f>VLOOKUP($H14,[1]EDA!$H$6:$BH$469,50,FALSE)</f>
        <v>4</v>
      </c>
      <c r="S14" s="46">
        <f>VLOOKUP($H14,[1]EDA!$H$6:$BH$469,51,FALSE)</f>
        <v>4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26</v>
      </c>
      <c r="X14" s="21">
        <f t="shared" si="5"/>
        <v>0.16250000000000001</v>
      </c>
      <c r="Y14" s="46">
        <f>VLOOKUP($H14,[2]EDA!$H$6:$AU$469,29,FALSE)</f>
        <v>0</v>
      </c>
      <c r="Z14" s="46">
        <f>VLOOKUP($H14,[2]EDA!$H$6:$AU$469,30,FALSE)</f>
        <v>1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1</v>
      </c>
      <c r="AM14" s="21">
        <f t="shared" si="7"/>
        <v>0.16666666666666666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4</v>
      </c>
      <c r="BD14" s="46">
        <f>VLOOKUP($H14,[4]IRA!$H$7:$CH$470,69,FALSE)</f>
        <v>4</v>
      </c>
      <c r="BE14" s="46">
        <f>VLOOKUP($H14,[4]IRA!$H$7:$CH$470,70,FALSE)</f>
        <v>11</v>
      </c>
      <c r="BF14" s="46">
        <f>VLOOKUP($H14,[4]IRA!$H$7:$CH$470,71,FALSE)</f>
        <v>7</v>
      </c>
      <c r="BG14" s="46">
        <f>VLOOKUP($H14,[4]IRA!$H$7:$CH$470,72,FALSE)</f>
        <v>3</v>
      </c>
      <c r="BH14" s="46">
        <f>VLOOKUP($H14,[4]IRA!$H$7:$CH$470,73,FALSE)</f>
        <v>6</v>
      </c>
      <c r="BI14" s="46">
        <f>VLOOKUP($H14,[4]IRA!$H$7:$CH$470,74,FALSE)</f>
        <v>17</v>
      </c>
      <c r="BJ14" s="46">
        <f>VLOOKUP($H14,[4]IRA!$H$7:$CH$470,75,FALSE)</f>
        <v>9</v>
      </c>
      <c r="BK14" s="46">
        <f>VLOOKUP($H14,[4]IRA!$H$7:$CH$470,76,FALSE)</f>
        <v>8</v>
      </c>
      <c r="BL14" s="46">
        <f>VLOOKUP($H14,[4]IRA!$H$7:$CH$470,77,FALSE)</f>
        <v>20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89</v>
      </c>
      <c r="BQ14" s="21">
        <f t="shared" si="11"/>
        <v>9.7480832420591454E-2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11</v>
      </c>
      <c r="O15" s="46">
        <f>VLOOKUP($H15,[1]EDA!$H$6:$BH$469,47,FALSE)</f>
        <v>13</v>
      </c>
      <c r="P15" s="46">
        <f>VLOOKUP($H15,[1]EDA!$H$6:$BH$469,48,FALSE)</f>
        <v>22</v>
      </c>
      <c r="Q15" s="46">
        <f>VLOOKUP($H15,[1]EDA!$H$6:$BH$469,49,FALSE)</f>
        <v>18</v>
      </c>
      <c r="R15" s="46">
        <f>VLOOKUP($H15,[1]EDA!$H$6:$BH$469,50,FALSE)</f>
        <v>18</v>
      </c>
      <c r="S15" s="46">
        <f>VLOOKUP($H15,[1]EDA!$H$6:$BH$469,51,FALSE)</f>
        <v>15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144</v>
      </c>
      <c r="X15" s="21">
        <f t="shared" si="5"/>
        <v>1.0909090909090908</v>
      </c>
      <c r="Y15" s="46">
        <f>VLOOKUP($H15,[2]EDA!$H$6:$AU$469,29,FALSE)</f>
        <v>2</v>
      </c>
      <c r="Z15" s="46">
        <f>VLOOKUP($H15,[2]EDA!$H$6:$AU$469,30,FALSE)</f>
        <v>1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1</v>
      </c>
      <c r="AE15" s="46">
        <f>VLOOKUP($H15,[2]EDA!$H$6:$AU$469,35,FALSE)</f>
        <v>1</v>
      </c>
      <c r="AF15" s="46">
        <f>VLOOKUP($H15,[2]EDA!$H$6:$AU$469,36,FALSE)</f>
        <v>2</v>
      </c>
      <c r="AG15" s="46">
        <f>VLOOKUP($H15,[2]EDA!$H$6:$AU$469,37,FALSE)</f>
        <v>1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9</v>
      </c>
      <c r="AM15" s="21">
        <f t="shared" si="7"/>
        <v>0.6428571428571429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37</v>
      </c>
      <c r="BD15" s="46">
        <f>VLOOKUP($H15,[4]IRA!$H$7:$CH$470,69,FALSE)</f>
        <v>14</v>
      </c>
      <c r="BE15" s="46">
        <f>VLOOKUP($H15,[4]IRA!$H$7:$CH$470,70,FALSE)</f>
        <v>13</v>
      </c>
      <c r="BF15" s="46">
        <f>VLOOKUP($H15,[4]IRA!$H$7:$CH$470,71,FALSE)</f>
        <v>18</v>
      </c>
      <c r="BG15" s="46">
        <f>VLOOKUP($H15,[4]IRA!$H$7:$CH$470,72,FALSE)</f>
        <v>19</v>
      </c>
      <c r="BH15" s="46">
        <f>VLOOKUP($H15,[4]IRA!$H$7:$CH$470,73,FALSE)</f>
        <v>18</v>
      </c>
      <c r="BI15" s="46">
        <f>VLOOKUP($H15,[4]IRA!$H$7:$CH$470,74,FALSE)</f>
        <v>28</v>
      </c>
      <c r="BJ15" s="46">
        <f>VLOOKUP($H15,[4]IRA!$H$7:$CH$470,75,FALSE)</f>
        <v>20</v>
      </c>
      <c r="BK15" s="46">
        <f>VLOOKUP($H15,[4]IRA!$H$7:$CH$470,76,FALSE)</f>
        <v>18</v>
      </c>
      <c r="BL15" s="46">
        <f>VLOOKUP($H15,[4]IRA!$H$7:$CH$470,77,FALSE)</f>
        <v>20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205</v>
      </c>
      <c r="BQ15" s="21">
        <f t="shared" si="11"/>
        <v>0.29581529581529581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5</v>
      </c>
      <c r="O16" s="46">
        <f>VLOOKUP($H16,[1]EDA!$H$6:$BH$469,47,FALSE)</f>
        <v>5</v>
      </c>
      <c r="P16" s="46">
        <f>VLOOKUP($H16,[1]EDA!$H$6:$BH$469,48,FALSE)</f>
        <v>6</v>
      </c>
      <c r="Q16" s="46">
        <f>VLOOKUP($H16,[1]EDA!$H$6:$BH$469,49,FALSE)</f>
        <v>5</v>
      </c>
      <c r="R16" s="46">
        <f>VLOOKUP($H16,[1]EDA!$H$6:$BH$469,50,FALSE)</f>
        <v>11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34</v>
      </c>
      <c r="X16" s="21">
        <f t="shared" si="5"/>
        <v>0.23448275862068965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9</v>
      </c>
      <c r="BD16" s="46">
        <f>VLOOKUP($H16,[4]IRA!$H$7:$CH$470,69,FALSE)</f>
        <v>6</v>
      </c>
      <c r="BE16" s="46">
        <f>VLOOKUP($H16,[4]IRA!$H$7:$CH$470,70,FALSE)</f>
        <v>7</v>
      </c>
      <c r="BF16" s="46">
        <f>VLOOKUP($H16,[4]IRA!$H$7:$CH$470,71,FALSE)</f>
        <v>7</v>
      </c>
      <c r="BG16" s="46">
        <f>VLOOKUP($H16,[4]IRA!$H$7:$CH$470,72,FALSE)</f>
        <v>15</v>
      </c>
      <c r="BH16" s="46">
        <f>VLOOKUP($H16,[4]IRA!$H$7:$CH$470,73,FALSE)</f>
        <v>21</v>
      </c>
      <c r="BI16" s="46">
        <f>VLOOKUP($H16,[4]IRA!$H$7:$CH$470,74,FALSE)</f>
        <v>24</v>
      </c>
      <c r="BJ16" s="46">
        <f>VLOOKUP($H16,[4]IRA!$H$7:$CH$470,75,FALSE)</f>
        <v>15</v>
      </c>
      <c r="BK16" s="46">
        <f>VLOOKUP($H16,[4]IRA!$H$7:$CH$470,76,FALSE)</f>
        <v>20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124</v>
      </c>
      <c r="BQ16" s="21">
        <f t="shared" si="11"/>
        <v>0.20261437908496732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3</v>
      </c>
      <c r="P17" s="46">
        <f>VLOOKUP($H17,[1]EDA!$H$6:$BH$469,48,FALSE)</f>
        <v>0</v>
      </c>
      <c r="Q17" s="46">
        <f>VLOOKUP($H17,[1]EDA!$H$6:$BH$469,49,FALSE)</f>
        <v>3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11</v>
      </c>
      <c r="X17" s="21">
        <f t="shared" si="5"/>
        <v>0.19642857142857142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0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1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2</v>
      </c>
      <c r="BJ17" s="46">
        <f>VLOOKUP($H17,[4]IRA!$H$7:$CH$470,75,FALSE)</f>
        <v>0</v>
      </c>
      <c r="BK17" s="46">
        <f>VLOOKUP($H17,[4]IRA!$H$7:$CH$470,76,FALSE)</f>
        <v>2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5</v>
      </c>
      <c r="BQ17" s="21">
        <f t="shared" si="11"/>
        <v>6.8306010928961746E-3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3</v>
      </c>
      <c r="O18" s="46">
        <f>VLOOKUP($H18,[1]EDA!$H$6:$BH$469,47,FALSE)</f>
        <v>3</v>
      </c>
      <c r="P18" s="46">
        <f>VLOOKUP($H18,[1]EDA!$H$6:$BH$469,48,FALSE)</f>
        <v>1</v>
      </c>
      <c r="Q18" s="46">
        <f>VLOOKUP($H18,[1]EDA!$H$6:$BH$469,49,FALSE)</f>
        <v>3</v>
      </c>
      <c r="R18" s="46">
        <f>VLOOKUP($H18,[1]EDA!$H$6:$BH$469,50,FALSE)</f>
        <v>1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17</v>
      </c>
      <c r="X18" s="21">
        <f t="shared" si="5"/>
        <v>0.30357142857142855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2</v>
      </c>
      <c r="BD18" s="46">
        <f>VLOOKUP($H18,[4]IRA!$H$7:$CH$470,69,FALSE)</f>
        <v>0</v>
      </c>
      <c r="BE18" s="46">
        <f>VLOOKUP($H18,[4]IRA!$H$7:$CH$470,70,FALSE)</f>
        <v>3</v>
      </c>
      <c r="BF18" s="46">
        <f>VLOOKUP($H18,[4]IRA!$H$7:$CH$470,71,FALSE)</f>
        <v>3</v>
      </c>
      <c r="BG18" s="46">
        <f>VLOOKUP($H18,[4]IRA!$H$7:$CH$470,72,FALSE)</f>
        <v>1</v>
      </c>
      <c r="BH18" s="46">
        <f>VLOOKUP($H18,[4]IRA!$H$7:$CH$470,73,FALSE)</f>
        <v>0</v>
      </c>
      <c r="BI18" s="46">
        <f>VLOOKUP($H18,[4]IRA!$H$7:$CH$470,74,FALSE)</f>
        <v>1</v>
      </c>
      <c r="BJ18" s="46">
        <f>VLOOKUP($H18,[4]IRA!$H$7:$CH$470,75,FALSE)</f>
        <v>1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11</v>
      </c>
      <c r="BQ18" s="21">
        <f t="shared" si="11"/>
        <v>3.3232628398791542E-2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3</v>
      </c>
      <c r="P19" s="46">
        <f>VLOOKUP($H19,[1]EDA!$H$6:$BH$469,48,FALSE)</f>
        <v>3</v>
      </c>
      <c r="Q19" s="46">
        <f>VLOOKUP($H19,[1]EDA!$H$6:$BH$469,49,FALSE)</f>
        <v>3</v>
      </c>
      <c r="R19" s="46">
        <f>VLOOKUP($H19,[1]EDA!$H$6:$BH$469,50,FALSE)</f>
        <v>1</v>
      </c>
      <c r="S19" s="46">
        <f>VLOOKUP($H19,[1]EDA!$H$6:$BH$469,51,FALSE)</f>
        <v>2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24</v>
      </c>
      <c r="X19" s="21">
        <f t="shared" si="5"/>
        <v>0.2857142857142857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34</v>
      </c>
      <c r="BD19" s="46">
        <f>VLOOKUP($H19,[4]IRA!$H$7:$CH$470,69,FALSE)</f>
        <v>5</v>
      </c>
      <c r="BE19" s="46">
        <f>VLOOKUP($H19,[4]IRA!$H$7:$CH$470,70,FALSE)</f>
        <v>2</v>
      </c>
      <c r="BF19" s="46">
        <f>VLOOKUP($H19,[4]IRA!$H$7:$CH$470,71,FALSE)</f>
        <v>16</v>
      </c>
      <c r="BG19" s="46">
        <f>VLOOKUP($H19,[4]IRA!$H$7:$CH$470,72,FALSE)</f>
        <v>15</v>
      </c>
      <c r="BH19" s="46">
        <f>VLOOKUP($H19,[4]IRA!$H$7:$CH$470,73,FALSE)</f>
        <v>10</v>
      </c>
      <c r="BI19" s="46">
        <f>VLOOKUP($H19,[4]IRA!$H$7:$CH$470,74,FALSE)</f>
        <v>14</v>
      </c>
      <c r="BJ19" s="46">
        <f>VLOOKUP($H19,[4]IRA!$H$7:$CH$470,75,FALSE)</f>
        <v>6</v>
      </c>
      <c r="BK19" s="46">
        <f>VLOOKUP($H19,[4]IRA!$H$7:$CH$470,76,FALSE)</f>
        <v>15</v>
      </c>
      <c r="BL19" s="46">
        <f>VLOOKUP($H19,[4]IRA!$H$7:$CH$470,77,FALSE)</f>
        <v>23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140</v>
      </c>
      <c r="BQ19" s="21">
        <f t="shared" si="11"/>
        <v>0.18617021276595744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3</v>
      </c>
      <c r="P20" s="46">
        <f>VLOOKUP($H20,[1]EDA!$H$6:$BH$469,48,FALSE)</f>
        <v>3</v>
      </c>
      <c r="Q20" s="46">
        <f>VLOOKUP($H20,[1]EDA!$H$6:$BH$469,49,FALSE)</f>
        <v>9</v>
      </c>
      <c r="R20" s="46">
        <f>VLOOKUP($H20,[1]EDA!$H$6:$BH$469,50,FALSE)</f>
        <v>0</v>
      </c>
      <c r="S20" s="46">
        <f>VLOOKUP($H20,[1]EDA!$H$6:$BH$469,51,FALSE)</f>
        <v>1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32</v>
      </c>
      <c r="X20" s="21">
        <f t="shared" si="5"/>
        <v>0.21621621621621623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1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2</v>
      </c>
      <c r="BB20" s="21">
        <f t="shared" si="9"/>
        <v>1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2</v>
      </c>
      <c r="BI20" s="46">
        <f>VLOOKUP($H20,[4]IRA!$H$7:$CH$470,74,FALSE)</f>
        <v>2</v>
      </c>
      <c r="BJ20" s="46">
        <f>VLOOKUP($H20,[4]IRA!$H$7:$CH$470,75,FALSE)</f>
        <v>5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12</v>
      </c>
      <c r="BQ20" s="21">
        <f t="shared" si="11"/>
        <v>3.1168831168831169E-2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13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7</v>
      </c>
      <c r="P21" s="46">
        <f>VLOOKUP($H21,[1]EDA!$H$6:$BH$469,48,FALSE)</f>
        <v>8</v>
      </c>
      <c r="Q21" s="46">
        <f>VLOOKUP($H21,[1]EDA!$H$6:$BH$469,49,FALSE)</f>
        <v>10</v>
      </c>
      <c r="R21" s="46">
        <f>VLOOKUP($H21,[1]EDA!$H$6:$BH$469,50,FALSE)</f>
        <v>3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57</v>
      </c>
      <c r="X21" s="21">
        <f t="shared" si="5"/>
        <v>0.41605839416058393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2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3</v>
      </c>
      <c r="BB21" s="21">
        <f t="shared" si="9"/>
        <v>0.5</v>
      </c>
      <c r="BC21" s="46">
        <f>VLOOKUP($H21,[4]IRA!$H$7:$CH$470,68,FALSE)</f>
        <v>14</v>
      </c>
      <c r="BD21" s="46">
        <f>VLOOKUP($H21,[4]IRA!$H$7:$CH$470,69,FALSE)</f>
        <v>6</v>
      </c>
      <c r="BE21" s="46">
        <f>VLOOKUP($H21,[4]IRA!$H$7:$CH$470,70,FALSE)</f>
        <v>8</v>
      </c>
      <c r="BF21" s="46">
        <f>VLOOKUP($H21,[4]IRA!$H$7:$CH$470,71,FALSE)</f>
        <v>15</v>
      </c>
      <c r="BG21" s="46">
        <f>VLOOKUP($H21,[4]IRA!$H$7:$CH$470,72,FALSE)</f>
        <v>11</v>
      </c>
      <c r="BH21" s="46">
        <f>VLOOKUP($H21,[4]IRA!$H$7:$CH$470,73,FALSE)</f>
        <v>9</v>
      </c>
      <c r="BI21" s="46">
        <f>VLOOKUP($H21,[4]IRA!$H$7:$CH$470,74,FALSE)</f>
        <v>11</v>
      </c>
      <c r="BJ21" s="46">
        <f>VLOOKUP($H21,[4]IRA!$H$7:$CH$470,75,FALSE)</f>
        <v>16</v>
      </c>
      <c r="BK21" s="46">
        <f>VLOOKUP($H21,[4]IRA!$H$7:$CH$470,76,FALSE)</f>
        <v>9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99</v>
      </c>
      <c r="BQ21" s="21">
        <f t="shared" si="11"/>
        <v>0.32673267326732675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31</v>
      </c>
      <c r="O22" s="46">
        <f>VLOOKUP($H22,[1]EDA!$H$6:$BH$469,47,FALSE)</f>
        <v>18</v>
      </c>
      <c r="P22" s="46">
        <f>VLOOKUP($H22,[1]EDA!$H$6:$BH$469,48,FALSE)</f>
        <v>16</v>
      </c>
      <c r="Q22" s="46">
        <f>VLOOKUP($H22,[1]EDA!$H$6:$BH$469,49,FALSE)</f>
        <v>41</v>
      </c>
      <c r="R22" s="46">
        <f>VLOOKUP($H22,[1]EDA!$H$6:$BH$469,50,FALSE)</f>
        <v>30</v>
      </c>
      <c r="S22" s="46">
        <f>VLOOKUP($H22,[1]EDA!$H$6:$BH$469,51,FALSE)</f>
        <v>38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247</v>
      </c>
      <c r="X22" s="21">
        <f t="shared" si="5"/>
        <v>0.71594202898550729</v>
      </c>
      <c r="Y22" s="46">
        <f>VLOOKUP($H22,[2]EDA!$H$6:$AU$469,29,FALSE)</f>
        <v>1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6</v>
      </c>
      <c r="AC22" s="46">
        <f>VLOOKUP($H22,[2]EDA!$H$6:$AU$469,33,FALSE)</f>
        <v>1</v>
      </c>
      <c r="AD22" s="46">
        <f>VLOOKUP($H22,[2]EDA!$H$6:$AU$469,34,FALSE)</f>
        <v>2</v>
      </c>
      <c r="AE22" s="46">
        <f>VLOOKUP($H22,[2]EDA!$H$6:$AU$469,35,FALSE)</f>
        <v>2</v>
      </c>
      <c r="AF22" s="46">
        <f>VLOOKUP($H22,[2]EDA!$H$6:$AU$469,36,FALSE)</f>
        <v>11</v>
      </c>
      <c r="AG22" s="46">
        <f>VLOOKUP($H22,[2]EDA!$H$6:$AU$469,37,FALSE)</f>
        <v>7</v>
      </c>
      <c r="AH22" s="46">
        <f>VLOOKUP($H22,[2]EDA!$H$6:$AU$469,38,FALSE)</f>
        <v>7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38</v>
      </c>
      <c r="AM22" s="21">
        <f t="shared" si="7"/>
        <v>0.79166666666666663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4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9</v>
      </c>
      <c r="BB22" s="21">
        <f t="shared" si="9"/>
        <v>8.3333333333333329E-2</v>
      </c>
      <c r="BC22" s="46">
        <f>VLOOKUP($H22,[4]IRA!$H$7:$CH$470,68,FALSE)</f>
        <v>31</v>
      </c>
      <c r="BD22" s="46">
        <f>VLOOKUP($H22,[4]IRA!$H$7:$CH$470,69,FALSE)</f>
        <v>13</v>
      </c>
      <c r="BE22" s="46">
        <f>VLOOKUP($H22,[4]IRA!$H$7:$CH$470,70,FALSE)</f>
        <v>22</v>
      </c>
      <c r="BF22" s="46">
        <f>VLOOKUP($H22,[4]IRA!$H$7:$CH$470,71,FALSE)</f>
        <v>38</v>
      </c>
      <c r="BG22" s="46">
        <f>VLOOKUP($H22,[4]IRA!$H$7:$CH$470,72,FALSE)</f>
        <v>34</v>
      </c>
      <c r="BH22" s="46">
        <f>VLOOKUP($H22,[4]IRA!$H$7:$CH$470,73,FALSE)</f>
        <v>34</v>
      </c>
      <c r="BI22" s="46">
        <f>VLOOKUP($H22,[4]IRA!$H$7:$CH$470,74,FALSE)</f>
        <v>25</v>
      </c>
      <c r="BJ22" s="46">
        <f>VLOOKUP($H22,[4]IRA!$H$7:$CH$470,75,FALSE)</f>
        <v>51</v>
      </c>
      <c r="BK22" s="46">
        <f>VLOOKUP($H22,[4]IRA!$H$7:$CH$470,76,FALSE)</f>
        <v>34</v>
      </c>
      <c r="BL22" s="46">
        <f>VLOOKUP($H22,[4]IRA!$H$7:$CH$470,77,FALSE)</f>
        <v>48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330</v>
      </c>
      <c r="BQ22" s="21">
        <f t="shared" si="11"/>
        <v>0.27661357921207042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18</v>
      </c>
      <c r="M23" s="46">
        <f>VLOOKUP($H23,[1]EDA!$H$6:$BH$469,45,FALSE)</f>
        <v>0</v>
      </c>
      <c r="N23" s="46">
        <f>VLOOKUP($H23,[1]EDA!$H$6:$BH$469,46,FALSE)</f>
        <v>4</v>
      </c>
      <c r="O23" s="46">
        <f>VLOOKUP($H23,[1]EDA!$H$6:$BH$469,47,FALSE)</f>
        <v>11</v>
      </c>
      <c r="P23" s="46">
        <f>VLOOKUP($H23,[1]EDA!$H$6:$BH$469,48,FALSE)</f>
        <v>5</v>
      </c>
      <c r="Q23" s="46">
        <f>VLOOKUP($H23,[1]EDA!$H$6:$BH$469,49,FALSE)</f>
        <v>11</v>
      </c>
      <c r="R23" s="46">
        <f>VLOOKUP($H23,[1]EDA!$H$6:$BH$469,50,FALSE)</f>
        <v>13</v>
      </c>
      <c r="S23" s="46">
        <f>VLOOKUP($H23,[1]EDA!$H$6:$BH$469,51,FALSE)</f>
        <v>13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75</v>
      </c>
      <c r="X23" s="21">
        <f t="shared" si="5"/>
        <v>0.6696428571428571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1</v>
      </c>
      <c r="AH23" s="46">
        <f>VLOOKUP($H23,[2]EDA!$H$6:$AU$469,38,FALSE)</f>
        <v>1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6</v>
      </c>
      <c r="AM23" s="21">
        <f t="shared" si="7"/>
        <v>0.75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7</v>
      </c>
      <c r="BH23" s="46">
        <f>VLOOKUP($H23,[4]IRA!$H$7:$CH$470,73,FALSE)</f>
        <v>5</v>
      </c>
      <c r="BI23" s="46">
        <f>VLOOKUP($H23,[4]IRA!$H$7:$CH$470,74,FALSE)</f>
        <v>5</v>
      </c>
      <c r="BJ23" s="46">
        <f>VLOOKUP($H23,[4]IRA!$H$7:$CH$470,75,FALSE)</f>
        <v>7</v>
      </c>
      <c r="BK23" s="46">
        <f>VLOOKUP($H23,[4]IRA!$H$7:$CH$470,76,FALSE)</f>
        <v>11</v>
      </c>
      <c r="BL23" s="46">
        <f>VLOOKUP($H23,[4]IRA!$H$7:$CH$470,77,FALSE)</f>
        <v>18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55</v>
      </c>
      <c r="BQ23" s="21">
        <f t="shared" si="11"/>
        <v>0.44354838709677419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1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1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11</v>
      </c>
      <c r="X24" s="21">
        <f t="shared" si="5"/>
        <v>0.28205128205128205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4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25</v>
      </c>
      <c r="BB24" s="21">
        <f t="shared" si="9"/>
        <v>2.7777777777777777</v>
      </c>
      <c r="BC24" s="46">
        <f>VLOOKUP($H24,[4]IRA!$H$7:$CH$470,68,FALSE)</f>
        <v>9</v>
      </c>
      <c r="BD24" s="46">
        <f>VLOOKUP($H24,[4]IRA!$H$7:$CH$470,69,FALSE)</f>
        <v>5</v>
      </c>
      <c r="BE24" s="46">
        <f>VLOOKUP($H24,[4]IRA!$H$7:$CH$470,70,FALSE)</f>
        <v>7</v>
      </c>
      <c r="BF24" s="46">
        <f>VLOOKUP($H24,[4]IRA!$H$7:$CH$470,71,FALSE)</f>
        <v>1</v>
      </c>
      <c r="BG24" s="46">
        <f>VLOOKUP($H24,[4]IRA!$H$7:$CH$470,72,FALSE)</f>
        <v>5</v>
      </c>
      <c r="BH24" s="46">
        <f>VLOOKUP($H24,[4]IRA!$H$7:$CH$470,73,FALSE)</f>
        <v>7</v>
      </c>
      <c r="BI24" s="46">
        <f>VLOOKUP($H24,[4]IRA!$H$7:$CH$470,74,FALSE)</f>
        <v>2</v>
      </c>
      <c r="BJ24" s="46">
        <f>VLOOKUP($H24,[4]IRA!$H$7:$CH$470,75,FALSE)</f>
        <v>2</v>
      </c>
      <c r="BK24" s="46">
        <f>VLOOKUP($H24,[4]IRA!$H$7:$CH$470,76,FALSE)</f>
        <v>2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40</v>
      </c>
      <c r="BQ24" s="21">
        <f t="shared" si="11"/>
        <v>0.1111111111111111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1</v>
      </c>
      <c r="P25" s="46">
        <f>VLOOKUP($H25,[1]EDA!$H$6:$BH$469,48,FALSE)</f>
        <v>6</v>
      </c>
      <c r="Q25" s="46">
        <f>VLOOKUP($H25,[1]EDA!$H$6:$BH$469,49,FALSE)</f>
        <v>2</v>
      </c>
      <c r="R25" s="46">
        <f>VLOOKUP($H25,[1]EDA!$H$6:$BH$469,50,FALSE)</f>
        <v>1</v>
      </c>
      <c r="S25" s="46">
        <f>VLOOKUP($H25,[1]EDA!$H$6:$BH$469,51,FALSE)</f>
        <v>2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21</v>
      </c>
      <c r="X25" s="21">
        <f t="shared" si="5"/>
        <v>0.34426229508196721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1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1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1</v>
      </c>
      <c r="BI25" s="46">
        <f>VLOOKUP($H25,[4]IRA!$H$7:$CH$470,74,FALSE)</f>
        <v>2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4</v>
      </c>
      <c r="BQ25" s="21">
        <f t="shared" si="11"/>
        <v>4.0404040404040407E-2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1</v>
      </c>
      <c r="P26" s="46">
        <f>VLOOKUP($H26,[1]EDA!$H$6:$BH$469,48,FALSE)</f>
        <v>1</v>
      </c>
      <c r="Q26" s="46">
        <f>VLOOKUP($H26,[1]EDA!$H$6:$BH$469,49,FALSE)</f>
        <v>1</v>
      </c>
      <c r="R26" s="46">
        <f>VLOOKUP($H26,[1]EDA!$H$6:$BH$469,50,FALSE)</f>
        <v>1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12</v>
      </c>
      <c r="X26" s="21">
        <f t="shared" si="5"/>
        <v>0.70588235294117652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6</v>
      </c>
      <c r="BD26" s="46">
        <f>VLOOKUP($H26,[4]IRA!$H$7:$CH$470,69,FALSE)</f>
        <v>5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3</v>
      </c>
      <c r="BH26" s="46">
        <f>VLOOKUP($H26,[4]IRA!$H$7:$CH$470,73,FALSE)</f>
        <v>1</v>
      </c>
      <c r="BI26" s="46">
        <f>VLOOKUP($H26,[4]IRA!$H$7:$CH$470,74,FALSE)</f>
        <v>2</v>
      </c>
      <c r="BJ26" s="46">
        <f>VLOOKUP($H26,[4]IRA!$H$7:$CH$470,75,FALSE)</f>
        <v>6</v>
      </c>
      <c r="BK26" s="46">
        <f>VLOOKUP($H26,[4]IRA!$H$7:$CH$470,76,FALSE)</f>
        <v>3</v>
      </c>
      <c r="BL26" s="46">
        <f>VLOOKUP($H26,[4]IRA!$H$7:$CH$470,77,FALSE)</f>
        <v>1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27</v>
      </c>
      <c r="BQ26" s="21">
        <f t="shared" si="11"/>
        <v>0.49090909090909091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1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6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11</v>
      </c>
      <c r="X27" s="21">
        <f t="shared" si="5"/>
        <v>0.6470588235294118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1</v>
      </c>
      <c r="BE27" s="46">
        <f>VLOOKUP($H27,[4]IRA!$H$7:$CH$470,70,FALSE)</f>
        <v>0</v>
      </c>
      <c r="BF27" s="46">
        <f>VLOOKUP($H27,[4]IRA!$H$7:$CH$470,71,FALSE)</f>
        <v>2</v>
      </c>
      <c r="BG27" s="46">
        <f>VLOOKUP($H27,[4]IRA!$H$7:$CH$470,72,FALSE)</f>
        <v>3</v>
      </c>
      <c r="BH27" s="46">
        <f>VLOOKUP($H27,[4]IRA!$H$7:$CH$470,73,FALSE)</f>
        <v>2</v>
      </c>
      <c r="BI27" s="46">
        <f>VLOOKUP($H27,[4]IRA!$H$7:$CH$470,74,FALSE)</f>
        <v>1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2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11</v>
      </c>
      <c r="BQ27" s="21">
        <f t="shared" si="11"/>
        <v>0.1111111111111111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5</v>
      </c>
      <c r="P28" s="46">
        <f>VLOOKUP($H28,[1]EDA!$H$6:$BH$469,48,FALSE)</f>
        <v>2</v>
      </c>
      <c r="Q28" s="46">
        <f>VLOOKUP($H28,[1]EDA!$H$6:$BH$469,49,FALSE)</f>
        <v>2</v>
      </c>
      <c r="R28" s="46">
        <f>VLOOKUP($H28,[1]EDA!$H$6:$BH$469,50,FALSE)</f>
        <v>1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18</v>
      </c>
      <c r="X28" s="21">
        <f t="shared" si="5"/>
        <v>0.3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1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2</v>
      </c>
      <c r="BI28" s="46">
        <f>VLOOKUP($H28,[4]IRA!$H$7:$CH$470,74,FALSE)</f>
        <v>0</v>
      </c>
      <c r="BJ28" s="46">
        <f>VLOOKUP($H28,[4]IRA!$H$7:$CH$470,75,FALSE)</f>
        <v>3</v>
      </c>
      <c r="BK28" s="46">
        <f>VLOOKUP($H28,[4]IRA!$H$7:$CH$470,76,FALSE)</f>
        <v>1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13</v>
      </c>
      <c r="BQ28" s="21">
        <f t="shared" si="11"/>
        <v>5.4166666666666669E-2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10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13</v>
      </c>
      <c r="O29" s="46">
        <f>VLOOKUP($H29,[1]EDA!$H$6:$BH$469,47,FALSE)</f>
        <v>10</v>
      </c>
      <c r="P29" s="46">
        <f>VLOOKUP($H29,[1]EDA!$H$6:$BH$469,48,FALSE)</f>
        <v>16</v>
      </c>
      <c r="Q29" s="46">
        <f>VLOOKUP($H29,[1]EDA!$H$6:$BH$469,49,FALSE)</f>
        <v>25</v>
      </c>
      <c r="R29" s="46">
        <f>VLOOKUP($H29,[1]EDA!$H$6:$BH$469,50,FALSE)</f>
        <v>24</v>
      </c>
      <c r="S29" s="46">
        <f>VLOOKUP($H29,[1]EDA!$H$6:$BH$469,51,FALSE)</f>
        <v>4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115</v>
      </c>
      <c r="X29" s="21">
        <f t="shared" si="5"/>
        <v>0.2882205513784461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1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2</v>
      </c>
      <c r="BB29" s="21">
        <f t="shared" si="9"/>
        <v>0.11764705882352941</v>
      </c>
      <c r="BC29" s="46">
        <f>VLOOKUP($H29,[4]IRA!$H$7:$CH$470,68,FALSE)</f>
        <v>26</v>
      </c>
      <c r="BD29" s="46">
        <f>VLOOKUP($H29,[4]IRA!$H$7:$CH$470,69,FALSE)</f>
        <v>11</v>
      </c>
      <c r="BE29" s="46">
        <f>VLOOKUP($H29,[4]IRA!$H$7:$CH$470,70,FALSE)</f>
        <v>13</v>
      </c>
      <c r="BF29" s="46">
        <f>VLOOKUP($H29,[4]IRA!$H$7:$CH$470,71,FALSE)</f>
        <v>14</v>
      </c>
      <c r="BG29" s="46">
        <f>VLOOKUP($H29,[4]IRA!$H$7:$CH$470,72,FALSE)</f>
        <v>5</v>
      </c>
      <c r="BH29" s="46">
        <f>VLOOKUP($H29,[4]IRA!$H$7:$CH$470,73,FALSE)</f>
        <v>10</v>
      </c>
      <c r="BI29" s="46">
        <f>VLOOKUP($H29,[4]IRA!$H$7:$CH$470,74,FALSE)</f>
        <v>44</v>
      </c>
      <c r="BJ29" s="46">
        <f>VLOOKUP($H29,[4]IRA!$H$7:$CH$470,75,FALSE)</f>
        <v>18</v>
      </c>
      <c r="BK29" s="46">
        <f>VLOOKUP($H29,[4]IRA!$H$7:$CH$470,76,FALSE)</f>
        <v>19</v>
      </c>
      <c r="BL29" s="46">
        <f>VLOOKUP($H29,[4]IRA!$H$7:$CH$470,77,FALSE)</f>
        <v>3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163</v>
      </c>
      <c r="BQ29" s="21">
        <f t="shared" si="11"/>
        <v>0.18692660550458715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31</v>
      </c>
      <c r="P30" s="46">
        <f>VLOOKUP($H30,[1]EDA!$H$6:$BH$469,48,FALSE)</f>
        <v>11</v>
      </c>
      <c r="Q30" s="46">
        <f>VLOOKUP($H30,[1]EDA!$H$6:$BH$469,49,FALSE)</f>
        <v>17</v>
      </c>
      <c r="R30" s="46">
        <f>VLOOKUP($H30,[1]EDA!$H$6:$BH$469,50,FALSE)</f>
        <v>19</v>
      </c>
      <c r="S30" s="46">
        <f>VLOOKUP($H30,[1]EDA!$H$6:$BH$469,51,FALSE)</f>
        <v>16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151</v>
      </c>
      <c r="X30" s="21">
        <f t="shared" si="5"/>
        <v>0.31134020618556701</v>
      </c>
      <c r="Y30" s="46">
        <f>VLOOKUP($H30,[2]EDA!$H$6:$AU$469,29,FALSE)</f>
        <v>3</v>
      </c>
      <c r="Z30" s="46">
        <f>VLOOKUP($H30,[2]EDA!$H$6:$AU$469,30,FALSE)</f>
        <v>1</v>
      </c>
      <c r="AA30" s="46">
        <f>VLOOKUP($H30,[2]EDA!$H$6:$AU$469,31,FALSE)</f>
        <v>4</v>
      </c>
      <c r="AB30" s="46">
        <f>VLOOKUP($H30,[2]EDA!$H$6:$AU$469,32,FALSE)</f>
        <v>4</v>
      </c>
      <c r="AC30" s="46">
        <f>VLOOKUP($H30,[2]EDA!$H$6:$AU$469,33,FALSE)</f>
        <v>5</v>
      </c>
      <c r="AD30" s="46">
        <f>VLOOKUP($H30,[2]EDA!$H$6:$AU$469,34,FALSE)</f>
        <v>7</v>
      </c>
      <c r="AE30" s="46">
        <f>VLOOKUP($H30,[2]EDA!$H$6:$AU$469,35,FALSE)</f>
        <v>4</v>
      </c>
      <c r="AF30" s="46">
        <f>VLOOKUP($H30,[2]EDA!$H$6:$AU$469,36,FALSE)</f>
        <v>6</v>
      </c>
      <c r="AG30" s="46">
        <f>VLOOKUP($H30,[2]EDA!$H$6:$AU$469,37,FALSE)</f>
        <v>6</v>
      </c>
      <c r="AH30" s="46">
        <f>VLOOKUP($H30,[2]EDA!$H$6:$AU$469,38,FALSE)</f>
        <v>9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49</v>
      </c>
      <c r="AM30" s="21">
        <f t="shared" si="7"/>
        <v>1.2250000000000001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1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1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4</v>
      </c>
      <c r="BB30" s="21">
        <f t="shared" si="9"/>
        <v>0.11764705882352941</v>
      </c>
      <c r="BC30" s="46">
        <f>VLOOKUP($H30,[4]IRA!$H$7:$CH$470,68,FALSE)</f>
        <v>7</v>
      </c>
      <c r="BD30" s="46">
        <f>VLOOKUP($H30,[4]IRA!$H$7:$CH$470,69,FALSE)</f>
        <v>10</v>
      </c>
      <c r="BE30" s="46">
        <f>VLOOKUP($H30,[4]IRA!$H$7:$CH$470,70,FALSE)</f>
        <v>5</v>
      </c>
      <c r="BF30" s="46">
        <f>VLOOKUP($H30,[4]IRA!$H$7:$CH$470,71,FALSE)</f>
        <v>22</v>
      </c>
      <c r="BG30" s="46">
        <f>VLOOKUP($H30,[4]IRA!$H$7:$CH$470,72,FALSE)</f>
        <v>12</v>
      </c>
      <c r="BH30" s="46">
        <f>VLOOKUP($H30,[4]IRA!$H$7:$CH$470,73,FALSE)</f>
        <v>21</v>
      </c>
      <c r="BI30" s="46">
        <f>VLOOKUP($H30,[4]IRA!$H$7:$CH$470,74,FALSE)</f>
        <v>19</v>
      </c>
      <c r="BJ30" s="46">
        <f>VLOOKUP($H30,[4]IRA!$H$7:$CH$470,75,FALSE)</f>
        <v>17</v>
      </c>
      <c r="BK30" s="46">
        <f>VLOOKUP($H30,[4]IRA!$H$7:$CH$470,76,FALSE)</f>
        <v>23</v>
      </c>
      <c r="BL30" s="46">
        <f>VLOOKUP($H30,[4]IRA!$H$7:$CH$470,77,FALSE)</f>
        <v>20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156</v>
      </c>
      <c r="BQ30" s="21">
        <f t="shared" si="11"/>
        <v>0.18886198547215496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16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38</v>
      </c>
      <c r="O31" s="46">
        <f>VLOOKUP($H31,[1]EDA!$H$6:$BH$469,47,FALSE)</f>
        <v>55</v>
      </c>
      <c r="P31" s="46">
        <f>VLOOKUP($H31,[1]EDA!$H$6:$BH$469,48,FALSE)</f>
        <v>36</v>
      </c>
      <c r="Q31" s="46">
        <f>VLOOKUP($H31,[1]EDA!$H$6:$BH$469,49,FALSE)</f>
        <v>37</v>
      </c>
      <c r="R31" s="46">
        <f>VLOOKUP($H31,[1]EDA!$H$6:$BH$469,50,FALSE)</f>
        <v>39</v>
      </c>
      <c r="S31" s="46">
        <f>VLOOKUP($H31,[1]EDA!$H$6:$BH$469,51,FALSE)</f>
        <v>37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322</v>
      </c>
      <c r="X31" s="21">
        <f t="shared" si="5"/>
        <v>0.80701754385964908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2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2</v>
      </c>
      <c r="BB31" s="21">
        <f t="shared" si="9"/>
        <v>1.5384615384615385E-2</v>
      </c>
      <c r="BC31" s="46">
        <f>VLOOKUP($H31,[4]IRA!$H$7:$CH$470,68,FALSE)</f>
        <v>11</v>
      </c>
      <c r="BD31" s="46">
        <f>VLOOKUP($H31,[4]IRA!$H$7:$CH$470,69,FALSE)</f>
        <v>8</v>
      </c>
      <c r="BE31" s="46">
        <f>VLOOKUP($H31,[4]IRA!$H$7:$CH$470,70,FALSE)</f>
        <v>14</v>
      </c>
      <c r="BF31" s="46">
        <f>VLOOKUP($H31,[4]IRA!$H$7:$CH$470,71,FALSE)</f>
        <v>36</v>
      </c>
      <c r="BG31" s="46">
        <f>VLOOKUP($H31,[4]IRA!$H$7:$CH$470,72,FALSE)</f>
        <v>18</v>
      </c>
      <c r="BH31" s="46">
        <f>VLOOKUP($H31,[4]IRA!$H$7:$CH$470,73,FALSE)</f>
        <v>40</v>
      </c>
      <c r="BI31" s="46">
        <f>VLOOKUP($H31,[4]IRA!$H$7:$CH$470,74,FALSE)</f>
        <v>56</v>
      </c>
      <c r="BJ31" s="46">
        <f>VLOOKUP($H31,[4]IRA!$H$7:$CH$470,75,FALSE)</f>
        <v>33</v>
      </c>
      <c r="BK31" s="46">
        <f>VLOOKUP($H31,[4]IRA!$H$7:$CH$470,76,FALSE)</f>
        <v>50</v>
      </c>
      <c r="BL31" s="46">
        <f>VLOOKUP($H31,[4]IRA!$H$7:$CH$470,77,FALSE)</f>
        <v>42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308</v>
      </c>
      <c r="BQ31" s="21">
        <f t="shared" si="11"/>
        <v>0.2074074074074074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13</v>
      </c>
      <c r="O32" s="46">
        <f>VLOOKUP($H32,[1]EDA!$H$6:$BH$469,47,FALSE)</f>
        <v>9</v>
      </c>
      <c r="P32" s="46">
        <f>VLOOKUP($H32,[1]EDA!$H$6:$BH$469,48,FALSE)</f>
        <v>5</v>
      </c>
      <c r="Q32" s="46">
        <f>VLOOKUP($H32,[1]EDA!$H$6:$BH$469,49,FALSE)</f>
        <v>19</v>
      </c>
      <c r="R32" s="46">
        <f>VLOOKUP($H32,[1]EDA!$H$6:$BH$469,50,FALSE)</f>
        <v>15</v>
      </c>
      <c r="S32" s="46">
        <f>VLOOKUP($H32,[1]EDA!$H$6:$BH$469,51,FALSE)</f>
        <v>16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112</v>
      </c>
      <c r="X32" s="21">
        <f t="shared" si="5"/>
        <v>0.50678733031674206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16</v>
      </c>
      <c r="BD32" s="46">
        <f>VLOOKUP($H32,[4]IRA!$H$7:$CH$470,69,FALSE)</f>
        <v>15</v>
      </c>
      <c r="BE32" s="46">
        <f>VLOOKUP($H32,[4]IRA!$H$7:$CH$470,70,FALSE)</f>
        <v>12</v>
      </c>
      <c r="BF32" s="46">
        <f>VLOOKUP($H32,[4]IRA!$H$7:$CH$470,71,FALSE)</f>
        <v>12</v>
      </c>
      <c r="BG32" s="46">
        <f>VLOOKUP($H32,[4]IRA!$H$7:$CH$470,72,FALSE)</f>
        <v>14</v>
      </c>
      <c r="BH32" s="46">
        <f>VLOOKUP($H32,[4]IRA!$H$7:$CH$470,73,FALSE)</f>
        <v>8</v>
      </c>
      <c r="BI32" s="46">
        <f>VLOOKUP($H32,[4]IRA!$H$7:$CH$470,74,FALSE)</f>
        <v>8</v>
      </c>
      <c r="BJ32" s="46">
        <f>VLOOKUP($H32,[4]IRA!$H$7:$CH$470,75,FALSE)</f>
        <v>11</v>
      </c>
      <c r="BK32" s="46">
        <f>VLOOKUP($H32,[4]IRA!$H$7:$CH$470,76,FALSE)</f>
        <v>15</v>
      </c>
      <c r="BL32" s="46">
        <f>VLOOKUP($H32,[4]IRA!$H$7:$CH$470,77,FALSE)</f>
        <v>9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120</v>
      </c>
      <c r="BQ32" s="21">
        <f t="shared" si="11"/>
        <v>0.10344827586206896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25</v>
      </c>
      <c r="P33" s="46">
        <f>VLOOKUP($H33,[1]EDA!$H$6:$BH$469,48,FALSE)</f>
        <v>33</v>
      </c>
      <c r="Q33" s="46">
        <f>VLOOKUP($H33,[1]EDA!$H$6:$BH$469,49,FALSE)</f>
        <v>48</v>
      </c>
      <c r="R33" s="46">
        <f>VLOOKUP($H33,[1]EDA!$H$6:$BH$469,50,FALSE)</f>
        <v>38</v>
      </c>
      <c r="S33" s="46">
        <f>VLOOKUP($H33,[1]EDA!$H$6:$BH$469,51,FALSE)</f>
        <v>22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228</v>
      </c>
      <c r="X33" s="21">
        <f t="shared" si="5"/>
        <v>0.8</v>
      </c>
      <c r="Y33" s="46">
        <f>VLOOKUP($H33,[2]EDA!$H$6:$AU$469,29,FALSE)</f>
        <v>0</v>
      </c>
      <c r="Z33" s="46">
        <f>VLOOKUP($H33,[2]EDA!$H$6:$AU$469,30,FALSE)</f>
        <v>1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2</v>
      </c>
      <c r="AM33" s="21">
        <f t="shared" si="7"/>
        <v>0.4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2</v>
      </c>
      <c r="AT33" s="46">
        <f>VLOOKUP($H33,[3]IRA!$H$6:$BH$469,48,FALSE)</f>
        <v>0</v>
      </c>
      <c r="AU33" s="46">
        <f>VLOOKUP($H33,[3]IRA!$H$6:$BH$469,49,FALSE)</f>
        <v>1</v>
      </c>
      <c r="AV33" s="46">
        <f>VLOOKUP($H33,[3]IRA!$H$6:$BH$469,50,FALSE)</f>
        <v>1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5</v>
      </c>
      <c r="BB33" s="21">
        <f t="shared" si="9"/>
        <v>0.2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5</v>
      </c>
      <c r="BF33" s="46">
        <f>VLOOKUP($H33,[4]IRA!$H$7:$CH$470,71,FALSE)</f>
        <v>11</v>
      </c>
      <c r="BG33" s="46">
        <f>VLOOKUP($H33,[4]IRA!$H$7:$CH$470,72,FALSE)</f>
        <v>12</v>
      </c>
      <c r="BH33" s="46">
        <f>VLOOKUP($H33,[4]IRA!$H$7:$CH$470,73,FALSE)</f>
        <v>11</v>
      </c>
      <c r="BI33" s="46">
        <f>VLOOKUP($H33,[4]IRA!$H$7:$CH$470,74,FALSE)</f>
        <v>13</v>
      </c>
      <c r="BJ33" s="46">
        <f>VLOOKUP($H33,[4]IRA!$H$7:$CH$470,75,FALSE)</f>
        <v>11</v>
      </c>
      <c r="BK33" s="46">
        <f>VLOOKUP($H33,[4]IRA!$H$7:$CH$470,76,FALSE)</f>
        <v>22</v>
      </c>
      <c r="BL33" s="46">
        <f>VLOOKUP($H33,[4]IRA!$H$7:$CH$470,77,FALSE)</f>
        <v>10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96</v>
      </c>
      <c r="BQ33" s="21">
        <f t="shared" si="11"/>
        <v>9.927611168562564E-2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1</v>
      </c>
      <c r="P34" s="46">
        <f>VLOOKUP($H34,[1]EDA!$H$6:$BH$469,48,FALSE)</f>
        <v>1</v>
      </c>
      <c r="Q34" s="46">
        <f>VLOOKUP($H34,[1]EDA!$H$6:$BH$469,49,FALSE)</f>
        <v>1</v>
      </c>
      <c r="R34" s="46">
        <f>VLOOKUP($H34,[1]EDA!$H$6:$BH$469,50,FALSE)</f>
        <v>2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10</v>
      </c>
      <c r="X34" s="21">
        <f t="shared" si="5"/>
        <v>0.12195121951219512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2</v>
      </c>
      <c r="AT34" s="46">
        <f>VLOOKUP($H34,[3]IRA!$H$6:$BH$469,48,FALSE)</f>
        <v>1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3</v>
      </c>
      <c r="BB34" s="21">
        <f t="shared" si="9"/>
        <v>0.42857142857142855</v>
      </c>
      <c r="BC34" s="46">
        <f>VLOOKUP($H34,[4]IRA!$H$7:$CH$470,68,FALSE)</f>
        <v>2</v>
      </c>
      <c r="BD34" s="46">
        <f>VLOOKUP($H34,[4]IRA!$H$7:$CH$470,69,FALSE)</f>
        <v>0</v>
      </c>
      <c r="BE34" s="46">
        <f>VLOOKUP($H34,[4]IRA!$H$7:$CH$470,70,FALSE)</f>
        <v>2</v>
      </c>
      <c r="BF34" s="46">
        <f>VLOOKUP($H34,[4]IRA!$H$7:$CH$470,71,FALSE)</f>
        <v>6</v>
      </c>
      <c r="BG34" s="46">
        <f>VLOOKUP($H34,[4]IRA!$H$7:$CH$470,72,FALSE)</f>
        <v>4</v>
      </c>
      <c r="BH34" s="46">
        <f>VLOOKUP($H34,[4]IRA!$H$7:$CH$470,73,FALSE)</f>
        <v>2</v>
      </c>
      <c r="BI34" s="46">
        <f>VLOOKUP($H34,[4]IRA!$H$7:$CH$470,74,FALSE)</f>
        <v>4</v>
      </c>
      <c r="BJ34" s="46">
        <f>VLOOKUP($H34,[4]IRA!$H$7:$CH$470,75,FALSE)</f>
        <v>0</v>
      </c>
      <c r="BK34" s="46">
        <f>VLOOKUP($H34,[4]IRA!$H$7:$CH$470,76,FALSE)</f>
        <v>1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21</v>
      </c>
      <c r="BQ34" s="21">
        <f t="shared" si="11"/>
        <v>7.4733096085409248E-2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39</v>
      </c>
      <c r="X35" s="21">
        <f t="shared" si="5"/>
        <v>0.24683544303797469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5</v>
      </c>
      <c r="BD35" s="46">
        <f>VLOOKUP($H35,[4]IRA!$H$7:$CH$470,69,FALSE)</f>
        <v>5</v>
      </c>
      <c r="BE35" s="46">
        <f>VLOOKUP($H35,[4]IRA!$H$7:$CH$470,70,FALSE)</f>
        <v>8</v>
      </c>
      <c r="BF35" s="46">
        <f>VLOOKUP($H35,[4]IRA!$H$7:$CH$470,71,FALSE)</f>
        <v>4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1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23</v>
      </c>
      <c r="BQ35" s="21">
        <f t="shared" si="11"/>
        <v>4.1970802919708027E-2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9</v>
      </c>
      <c r="P36" s="46">
        <f>VLOOKUP($H36,[1]EDA!$H$6:$BH$469,48,FALSE)</f>
        <v>8</v>
      </c>
      <c r="Q36" s="46">
        <f>VLOOKUP($H36,[1]EDA!$H$6:$BH$469,49,FALSE)</f>
        <v>10</v>
      </c>
      <c r="R36" s="46">
        <f>VLOOKUP($H36,[1]EDA!$H$6:$BH$469,50,FALSE)</f>
        <v>6</v>
      </c>
      <c r="S36" s="46">
        <f>VLOOKUP($H36,[1]EDA!$H$6:$BH$469,51,FALSE)</f>
        <v>11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74</v>
      </c>
      <c r="X36" s="21">
        <f t="shared" si="5"/>
        <v>0.29599999999999999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1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1</v>
      </c>
      <c r="AM36" s="21">
        <f t="shared" si="7"/>
        <v>0.5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1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1</v>
      </c>
      <c r="BB36" s="21">
        <f t="shared" si="9"/>
        <v>9.0909090909090912E-2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9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7</v>
      </c>
      <c r="BI36" s="46">
        <f>VLOOKUP($H36,[4]IRA!$H$7:$CH$470,74,FALSE)</f>
        <v>3</v>
      </c>
      <c r="BJ36" s="46">
        <f>VLOOKUP($H36,[4]IRA!$H$7:$CH$470,75,FALSE)</f>
        <v>5</v>
      </c>
      <c r="BK36" s="46">
        <f>VLOOKUP($H36,[4]IRA!$H$7:$CH$470,76,FALSE)</f>
        <v>2</v>
      </c>
      <c r="BL36" s="46">
        <f>VLOOKUP($H36,[4]IRA!$H$7:$CH$470,77,FALSE)</f>
        <v>6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78</v>
      </c>
      <c r="BQ36" s="21">
        <f t="shared" si="11"/>
        <v>0.12074303405572756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15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16</v>
      </c>
      <c r="P37" s="46">
        <f>VLOOKUP($H37,[1]EDA!$H$6:$BH$469,48,FALSE)</f>
        <v>17</v>
      </c>
      <c r="Q37" s="46">
        <f>VLOOKUP($H37,[1]EDA!$H$6:$BH$469,49,FALSE)</f>
        <v>13</v>
      </c>
      <c r="R37" s="46">
        <f>VLOOKUP($H37,[1]EDA!$H$6:$BH$469,50,FALSE)</f>
        <v>10</v>
      </c>
      <c r="S37" s="46">
        <f>VLOOKUP($H37,[1]EDA!$H$6:$BH$469,51,FALSE)</f>
        <v>4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130</v>
      </c>
      <c r="X37" s="21">
        <f t="shared" si="5"/>
        <v>0.70270270270270274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36</v>
      </c>
      <c r="BD37" s="46">
        <f>VLOOKUP($H37,[4]IRA!$H$7:$CH$470,69,FALSE)</f>
        <v>33</v>
      </c>
      <c r="BE37" s="46">
        <f>VLOOKUP($H37,[4]IRA!$H$7:$CH$470,70,FALSE)</f>
        <v>38</v>
      </c>
      <c r="BF37" s="46">
        <f>VLOOKUP($H37,[4]IRA!$H$7:$CH$470,71,FALSE)</f>
        <v>26</v>
      </c>
      <c r="BG37" s="46">
        <f>VLOOKUP($H37,[4]IRA!$H$7:$CH$470,72,FALSE)</f>
        <v>19</v>
      </c>
      <c r="BH37" s="46">
        <f>VLOOKUP($H37,[4]IRA!$H$7:$CH$470,73,FALSE)</f>
        <v>36</v>
      </c>
      <c r="BI37" s="46">
        <f>VLOOKUP($H37,[4]IRA!$H$7:$CH$470,74,FALSE)</f>
        <v>47</v>
      </c>
      <c r="BJ37" s="46">
        <f>VLOOKUP($H37,[4]IRA!$H$7:$CH$470,75,FALSE)</f>
        <v>32</v>
      </c>
      <c r="BK37" s="46">
        <f>VLOOKUP($H37,[4]IRA!$H$7:$CH$470,76,FALSE)</f>
        <v>28</v>
      </c>
      <c r="BL37" s="46">
        <f>VLOOKUP($H37,[4]IRA!$H$7:$CH$470,77,FALSE)</f>
        <v>23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318</v>
      </c>
      <c r="BQ37" s="21">
        <f t="shared" si="11"/>
        <v>0.47963800904977377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7</v>
      </c>
      <c r="P38" s="46">
        <f>VLOOKUP($H38,[1]EDA!$H$6:$BH$469,48,FALSE)</f>
        <v>8</v>
      </c>
      <c r="Q38" s="46">
        <f>VLOOKUP($H38,[1]EDA!$H$6:$BH$469,49,FALSE)</f>
        <v>8</v>
      </c>
      <c r="R38" s="46">
        <f>VLOOKUP($H38,[1]EDA!$H$6:$BH$469,50,FALSE)</f>
        <v>6</v>
      </c>
      <c r="S38" s="46">
        <f>VLOOKUP($H38,[1]EDA!$H$6:$BH$469,51,FALSE)</f>
        <v>5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70</v>
      </c>
      <c r="X38" s="21">
        <f t="shared" si="5"/>
        <v>0.4861111111111111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3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2</v>
      </c>
      <c r="AF38" s="46">
        <f>VLOOKUP($H38,[2]EDA!$H$6:$AU$469,36,FALSE)</f>
        <v>2</v>
      </c>
      <c r="AG38" s="46">
        <f>VLOOKUP($H38,[2]EDA!$H$6:$AU$469,37,FALSE)</f>
        <v>2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10</v>
      </c>
      <c r="AM38" s="21">
        <f t="shared" si="7"/>
        <v>1.25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2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1</v>
      </c>
      <c r="AW38" s="46">
        <f>VLOOKUP($H38,[3]IRA!$H$6:$BH$469,51,FALSE)</f>
        <v>3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13</v>
      </c>
      <c r="BB38" s="21">
        <f t="shared" si="9"/>
        <v>13</v>
      </c>
      <c r="BC38" s="46">
        <f>VLOOKUP($H38,[4]IRA!$H$7:$CH$470,68,FALSE)</f>
        <v>9</v>
      </c>
      <c r="BD38" s="46">
        <f>VLOOKUP($H38,[4]IRA!$H$7:$CH$470,69,FALSE)</f>
        <v>3</v>
      </c>
      <c r="BE38" s="46">
        <f>VLOOKUP($H38,[4]IRA!$H$7:$CH$470,70,FALSE)</f>
        <v>5</v>
      </c>
      <c r="BF38" s="46">
        <f>VLOOKUP($H38,[4]IRA!$H$7:$CH$470,71,FALSE)</f>
        <v>11</v>
      </c>
      <c r="BG38" s="46">
        <f>VLOOKUP($H38,[4]IRA!$H$7:$CH$470,72,FALSE)</f>
        <v>6</v>
      </c>
      <c r="BH38" s="46">
        <f>VLOOKUP($H38,[4]IRA!$H$7:$CH$470,73,FALSE)</f>
        <v>10</v>
      </c>
      <c r="BI38" s="46">
        <f>VLOOKUP($H38,[4]IRA!$H$7:$CH$470,74,FALSE)</f>
        <v>6</v>
      </c>
      <c r="BJ38" s="46">
        <f>VLOOKUP($H38,[4]IRA!$H$7:$CH$470,75,FALSE)</f>
        <v>14</v>
      </c>
      <c r="BK38" s="46">
        <f>VLOOKUP($H38,[4]IRA!$H$7:$CH$470,76,FALSE)</f>
        <v>16</v>
      </c>
      <c r="BL38" s="46">
        <f>VLOOKUP($H38,[4]IRA!$H$7:$CH$470,77,FALSE)</f>
        <v>11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91</v>
      </c>
      <c r="BQ38" s="21">
        <f t="shared" si="11"/>
        <v>0.26686217008797652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2</v>
      </c>
      <c r="P39" s="46">
        <f>VLOOKUP($H39,[1]EDA!$H$6:$BH$469,48,FALSE)</f>
        <v>3</v>
      </c>
      <c r="Q39" s="46">
        <f>VLOOKUP($H39,[1]EDA!$H$6:$BH$469,49,FALSE)</f>
        <v>4</v>
      </c>
      <c r="R39" s="46">
        <f>VLOOKUP($H39,[1]EDA!$H$6:$BH$469,50,FALSE)</f>
        <v>7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28</v>
      </c>
      <c r="X39" s="21">
        <f t="shared" si="5"/>
        <v>0.32558139534883723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1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1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1</v>
      </c>
      <c r="BB39" s="21">
        <f t="shared" si="9"/>
        <v>2.7027027027027029E-2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2</v>
      </c>
      <c r="BG39" s="46">
        <f>VLOOKUP($H39,[4]IRA!$H$7:$CH$470,72,FALSE)</f>
        <v>0</v>
      </c>
      <c r="BH39" s="46">
        <f>VLOOKUP($H39,[4]IRA!$H$7:$CH$470,73,FALSE)</f>
        <v>8</v>
      </c>
      <c r="BI39" s="46">
        <f>VLOOKUP($H39,[4]IRA!$H$7:$CH$470,74,FALSE)</f>
        <v>14</v>
      </c>
      <c r="BJ39" s="46">
        <f>VLOOKUP($H39,[4]IRA!$H$7:$CH$470,75,FALSE)</f>
        <v>8</v>
      </c>
      <c r="BK39" s="46">
        <f>VLOOKUP($H39,[4]IRA!$H$7:$CH$470,76,FALSE)</f>
        <v>5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39</v>
      </c>
      <c r="BQ39" s="21">
        <f t="shared" si="11"/>
        <v>9.5354523227383858E-2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1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3</v>
      </c>
      <c r="X40" s="21">
        <f t="shared" si="5"/>
        <v>0.375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2</v>
      </c>
      <c r="BD40" s="46">
        <f>VLOOKUP($H40,[4]IRA!$H$7:$CH$470,69,FALSE)</f>
        <v>4</v>
      </c>
      <c r="BE40" s="46">
        <f>VLOOKUP($H40,[4]IRA!$H$7:$CH$470,70,FALSE)</f>
        <v>1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3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11</v>
      </c>
      <c r="BQ40" s="21">
        <f t="shared" si="11"/>
        <v>0.14666666666666667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1</v>
      </c>
      <c r="P41" s="46">
        <f>VLOOKUP($H41,[1]EDA!$H$6:$BH$469,48,FALSE)</f>
        <v>0</v>
      </c>
      <c r="Q41" s="46">
        <f>VLOOKUP($H41,[1]EDA!$H$6:$BH$469,49,FALSE)</f>
        <v>2</v>
      </c>
      <c r="R41" s="46">
        <f>VLOOKUP($H41,[1]EDA!$H$6:$BH$469,50,FALSE)</f>
        <v>14</v>
      </c>
      <c r="S41" s="46">
        <f>VLOOKUP($H41,[1]EDA!$H$6:$BH$469,51,FALSE)</f>
        <v>9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36</v>
      </c>
      <c r="X41" s="21">
        <f t="shared" si="5"/>
        <v>0.23376623376623376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15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1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40</v>
      </c>
      <c r="BL41" s="46">
        <f>VLOOKUP($H41,[4]IRA!$H$7:$CH$470,77,FALSE)</f>
        <v>19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75</v>
      </c>
      <c r="BQ41" s="21">
        <f t="shared" si="11"/>
        <v>0.21929824561403508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1</v>
      </c>
      <c r="S42" s="46">
        <f>VLOOKUP($H42,[1]EDA!$H$6:$BH$469,51,FALSE)</f>
        <v>4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8</v>
      </c>
      <c r="X42" s="21">
        <f t="shared" si="5"/>
        <v>0.27586206896551724</v>
      </c>
      <c r="Y42" s="46">
        <f>VLOOKUP($H42,[2]EDA!$H$6:$AU$469,29,FALSE)</f>
        <v>1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1</v>
      </c>
      <c r="AM42" s="21">
        <f t="shared" si="7"/>
        <v>1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1</v>
      </c>
      <c r="BL42" s="46">
        <f>VLOOKUP($H42,[4]IRA!$H$7:$CH$470,77,FALSE)</f>
        <v>9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19</v>
      </c>
      <c r="BQ42" s="21">
        <f t="shared" si="11"/>
        <v>0.23456790123456789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21</v>
      </c>
      <c r="O43" s="46">
        <f>VLOOKUP($H43,[1]EDA!$H$6:$BH$469,47,FALSE)</f>
        <v>17</v>
      </c>
      <c r="P43" s="46">
        <f>VLOOKUP($H43,[1]EDA!$H$6:$BH$469,48,FALSE)</f>
        <v>15</v>
      </c>
      <c r="Q43" s="46">
        <f>VLOOKUP($H43,[1]EDA!$H$6:$BH$469,49,FALSE)</f>
        <v>10</v>
      </c>
      <c r="R43" s="46">
        <f>VLOOKUP($H43,[1]EDA!$H$6:$BH$469,50,FALSE)</f>
        <v>18</v>
      </c>
      <c r="S43" s="46">
        <f>VLOOKUP($H43,[1]EDA!$H$6:$BH$469,51,FALSE)</f>
        <v>22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145</v>
      </c>
      <c r="X43" s="21">
        <f t="shared" si="5"/>
        <v>0.54104477611940294</v>
      </c>
      <c r="Y43" s="46">
        <f>VLOOKUP($H43,[2]EDA!$H$6:$AU$469,29,FALSE)</f>
        <v>1</v>
      </c>
      <c r="Z43" s="46">
        <f>VLOOKUP($H43,[2]EDA!$H$6:$AU$469,30,FALSE)</f>
        <v>2</v>
      </c>
      <c r="AA43" s="46">
        <f>VLOOKUP($H43,[2]EDA!$H$6:$AU$469,31,FALSE)</f>
        <v>5</v>
      </c>
      <c r="AB43" s="46">
        <f>VLOOKUP($H43,[2]EDA!$H$6:$AU$469,32,FALSE)</f>
        <v>6</v>
      </c>
      <c r="AC43" s="46">
        <f>VLOOKUP($H43,[2]EDA!$H$6:$AU$469,33,FALSE)</f>
        <v>3</v>
      </c>
      <c r="AD43" s="46">
        <f>VLOOKUP($H43,[2]EDA!$H$6:$AU$469,34,FALSE)</f>
        <v>8</v>
      </c>
      <c r="AE43" s="46">
        <f>VLOOKUP($H43,[2]EDA!$H$6:$AU$469,35,FALSE)</f>
        <v>13</v>
      </c>
      <c r="AF43" s="46">
        <f>VLOOKUP($H43,[2]EDA!$H$6:$AU$469,36,FALSE)</f>
        <v>3</v>
      </c>
      <c r="AG43" s="46">
        <f>VLOOKUP($H43,[2]EDA!$H$6:$AU$469,37,FALSE)</f>
        <v>5</v>
      </c>
      <c r="AH43" s="46">
        <f>VLOOKUP($H43,[2]EDA!$H$6:$AU$469,38,FALSE)</f>
        <v>8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54</v>
      </c>
      <c r="AM43" s="21">
        <f t="shared" si="7"/>
        <v>4.9090909090909092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1</v>
      </c>
      <c r="AS43" s="46">
        <f>VLOOKUP($H43,[3]IRA!$H$6:$BH$469,47,FALSE)</f>
        <v>2</v>
      </c>
      <c r="AT43" s="46">
        <f>VLOOKUP($H43,[3]IRA!$H$6:$BH$469,48,FALSE)</f>
        <v>2</v>
      </c>
      <c r="AU43" s="46">
        <f>VLOOKUP($H43,[3]IRA!$H$6:$BH$469,49,FALSE)</f>
        <v>1</v>
      </c>
      <c r="AV43" s="46">
        <f>VLOOKUP($H43,[3]IRA!$H$6:$BH$469,50,FALSE)</f>
        <v>2</v>
      </c>
      <c r="AW43" s="46">
        <f>VLOOKUP($H43,[3]IRA!$H$6:$BH$469,51,FALSE)</f>
        <v>8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16</v>
      </c>
      <c r="BB43" s="21">
        <f t="shared" si="9"/>
        <v>0.47058823529411764</v>
      </c>
      <c r="BC43" s="46">
        <f>VLOOKUP($H43,[4]IRA!$H$7:$CH$470,68,FALSE)</f>
        <v>11</v>
      </c>
      <c r="BD43" s="46">
        <f>VLOOKUP($H43,[4]IRA!$H$7:$CH$470,69,FALSE)</f>
        <v>4</v>
      </c>
      <c r="BE43" s="46">
        <f>VLOOKUP($H43,[4]IRA!$H$7:$CH$470,70,FALSE)</f>
        <v>7</v>
      </c>
      <c r="BF43" s="46">
        <f>VLOOKUP($H43,[4]IRA!$H$7:$CH$470,71,FALSE)</f>
        <v>5</v>
      </c>
      <c r="BG43" s="46">
        <f>VLOOKUP($H43,[4]IRA!$H$7:$CH$470,72,FALSE)</f>
        <v>17</v>
      </c>
      <c r="BH43" s="46">
        <f>VLOOKUP($H43,[4]IRA!$H$7:$CH$470,73,FALSE)</f>
        <v>8</v>
      </c>
      <c r="BI43" s="46">
        <f>VLOOKUP($H43,[4]IRA!$H$7:$CH$470,74,FALSE)</f>
        <v>15</v>
      </c>
      <c r="BJ43" s="46">
        <f>VLOOKUP($H43,[4]IRA!$H$7:$CH$470,75,FALSE)</f>
        <v>26</v>
      </c>
      <c r="BK43" s="46">
        <f>VLOOKUP($H43,[4]IRA!$H$7:$CH$470,76,FALSE)</f>
        <v>18</v>
      </c>
      <c r="BL43" s="46">
        <f>VLOOKUP($H43,[4]IRA!$H$7:$CH$470,77,FALSE)</f>
        <v>39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150</v>
      </c>
      <c r="BQ43" s="21">
        <f t="shared" si="11"/>
        <v>0.16666666666666666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2</v>
      </c>
      <c r="Q44" s="46">
        <f>VLOOKUP($H44,[1]EDA!$H$6:$BH$469,49,FALSE)</f>
        <v>0</v>
      </c>
      <c r="R44" s="46">
        <f>VLOOKUP($H44,[1]EDA!$H$6:$BH$469,50,FALSE)</f>
        <v>1</v>
      </c>
      <c r="S44" s="46">
        <f>VLOOKUP($H44,[1]EDA!$H$6:$BH$469,51,FALSE)</f>
        <v>2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6</v>
      </c>
      <c r="X44" s="21">
        <f t="shared" si="5"/>
        <v>0.75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1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2</v>
      </c>
      <c r="BJ44" s="46">
        <f>VLOOKUP($H44,[4]IRA!$H$7:$CH$470,75,FALSE)</f>
        <v>0</v>
      </c>
      <c r="BK44" s="46">
        <f>VLOOKUP($H44,[4]IRA!$H$7:$CH$470,76,FALSE)</f>
        <v>2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7</v>
      </c>
      <c r="BQ44" s="21">
        <f t="shared" si="11"/>
        <v>0.15217391304347827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2</v>
      </c>
      <c r="Q45" s="46">
        <f>VLOOKUP($H45,[1]EDA!$H$6:$BH$469,49,FALSE)</f>
        <v>2</v>
      </c>
      <c r="R45" s="46">
        <f>VLOOKUP($H45,[1]EDA!$H$6:$BH$469,50,FALSE)</f>
        <v>5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15</v>
      </c>
      <c r="X45" s="21">
        <f t="shared" si="5"/>
        <v>1.875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1</v>
      </c>
      <c r="AW45" s="46">
        <f>VLOOKUP($H45,[3]IRA!$H$6:$BH$469,51,FALSE)</f>
        <v>1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2</v>
      </c>
      <c r="BB45" s="21">
        <f t="shared" si="9"/>
        <v>0</v>
      </c>
      <c r="BC45" s="46">
        <f>VLOOKUP($H45,[4]IRA!$H$7:$CH$470,68,FALSE)</f>
        <v>0</v>
      </c>
      <c r="BD45" s="46">
        <f>VLOOKUP($H45,[4]IRA!$H$7:$CH$470,69,FALSE)</f>
        <v>1</v>
      </c>
      <c r="BE45" s="46">
        <f>VLOOKUP($H45,[4]IRA!$H$7:$CH$470,70,FALSE)</f>
        <v>2</v>
      </c>
      <c r="BF45" s="46">
        <f>VLOOKUP($H45,[4]IRA!$H$7:$CH$470,71,FALSE)</f>
        <v>0</v>
      </c>
      <c r="BG45" s="46">
        <f>VLOOKUP($H45,[4]IRA!$H$7:$CH$470,72,FALSE)</f>
        <v>3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1</v>
      </c>
      <c r="BK45" s="46">
        <f>VLOOKUP($H45,[4]IRA!$H$7:$CH$470,76,FALSE)</f>
        <v>1</v>
      </c>
      <c r="BL45" s="46">
        <f>VLOOKUP($H45,[4]IRA!$H$7:$CH$470,77,FALSE)</f>
        <v>1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9</v>
      </c>
      <c r="BQ45" s="21">
        <f t="shared" si="11"/>
        <v>0.16363636363636364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3</v>
      </c>
      <c r="P46" s="46">
        <f>VLOOKUP($H46,[1]EDA!$H$6:$BH$469,48,FALSE)</f>
        <v>0</v>
      </c>
      <c r="Q46" s="46">
        <f>VLOOKUP($H46,[1]EDA!$H$6:$BH$469,49,FALSE)</f>
        <v>1</v>
      </c>
      <c r="R46" s="46">
        <f>VLOOKUP($H46,[1]EDA!$H$6:$BH$469,50,FALSE)</f>
        <v>2</v>
      </c>
      <c r="S46" s="46">
        <f>VLOOKUP($H46,[1]EDA!$H$6:$BH$469,51,FALSE)</f>
        <v>3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26</v>
      </c>
      <c r="X46" s="21">
        <f t="shared" si="5"/>
        <v>0.37681159420289856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1</v>
      </c>
      <c r="AD46" s="46">
        <f>VLOOKUP($H46,[2]EDA!$H$6:$AU$469,34,FALSE)</f>
        <v>1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2</v>
      </c>
      <c r="AM46" s="21">
        <f t="shared" si="7"/>
        <v>0.18181818181818182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20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21</v>
      </c>
      <c r="BB46" s="21">
        <f t="shared" si="9"/>
        <v>1.75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4</v>
      </c>
      <c r="BI46" s="46">
        <f>VLOOKUP($H46,[4]IRA!$H$7:$CH$470,74,FALSE)</f>
        <v>6</v>
      </c>
      <c r="BJ46" s="46">
        <f>VLOOKUP($H46,[4]IRA!$H$7:$CH$470,75,FALSE)</f>
        <v>3</v>
      </c>
      <c r="BK46" s="46">
        <f>VLOOKUP($H46,[4]IRA!$H$7:$CH$470,76,FALSE)</f>
        <v>16</v>
      </c>
      <c r="BL46" s="46">
        <f>VLOOKUP($H46,[4]IRA!$H$7:$CH$470,77,FALSE)</f>
        <v>34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68</v>
      </c>
      <c r="BQ46" s="21">
        <f t="shared" si="11"/>
        <v>0.3487179487179487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8</v>
      </c>
      <c r="P47" s="46">
        <f>VLOOKUP($H47,[1]EDA!$H$6:$BH$469,48,FALSE)</f>
        <v>3</v>
      </c>
      <c r="Q47" s="46">
        <f>VLOOKUP($H47,[1]EDA!$H$6:$BH$469,49,FALSE)</f>
        <v>3</v>
      </c>
      <c r="R47" s="46">
        <f>VLOOKUP($H47,[1]EDA!$H$6:$BH$469,50,FALSE)</f>
        <v>5</v>
      </c>
      <c r="S47" s="46">
        <f>VLOOKUP($H47,[1]EDA!$H$6:$BH$469,51,FALSE)</f>
        <v>4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45</v>
      </c>
      <c r="X47" s="21">
        <f t="shared" si="5"/>
        <v>0.69230769230769229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1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1</v>
      </c>
      <c r="AM47" s="21">
        <f t="shared" si="7"/>
        <v>0.5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6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4</v>
      </c>
      <c r="BH47" s="46">
        <f>VLOOKUP($H47,[4]IRA!$H$7:$CH$470,73,FALSE)</f>
        <v>4</v>
      </c>
      <c r="BI47" s="46">
        <f>VLOOKUP($H47,[4]IRA!$H$7:$CH$470,74,FALSE)</f>
        <v>7</v>
      </c>
      <c r="BJ47" s="46">
        <f>VLOOKUP($H47,[4]IRA!$H$7:$CH$470,75,FALSE)</f>
        <v>1</v>
      </c>
      <c r="BK47" s="46">
        <f>VLOOKUP($H47,[4]IRA!$H$7:$CH$470,76,FALSE)</f>
        <v>4</v>
      </c>
      <c r="BL47" s="46">
        <f>VLOOKUP($H47,[4]IRA!$H$7:$CH$470,77,FALSE)</f>
        <v>6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46</v>
      </c>
      <c r="BQ47" s="21">
        <f t="shared" si="11"/>
        <v>0.51111111111111107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2</v>
      </c>
      <c r="R48" s="46">
        <f>VLOOKUP($H48,[1]EDA!$H$6:$BH$469,50,FALSE)</f>
        <v>1</v>
      </c>
      <c r="S48" s="46">
        <f>VLOOKUP($H48,[1]EDA!$H$6:$BH$469,51,FALSE)</f>
        <v>1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5</v>
      </c>
      <c r="X48" s="21">
        <f t="shared" si="5"/>
        <v>0.2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0</v>
      </c>
      <c r="BE48" s="46">
        <f>VLOOKUP($H48,[4]IRA!$H$7:$CH$470,70,FALSE)</f>
        <v>1</v>
      </c>
      <c r="BF48" s="46">
        <f>VLOOKUP($H48,[4]IRA!$H$7:$CH$470,71,FALSE)</f>
        <v>1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1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3</v>
      </c>
      <c r="BQ48" s="21">
        <f t="shared" si="11"/>
        <v>6.5217391304347824E-2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1</v>
      </c>
      <c r="P49" s="46">
        <f>VLOOKUP($H49,[1]EDA!$H$6:$BH$469,48,FALSE)</f>
        <v>2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6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12</v>
      </c>
      <c r="X49" s="21">
        <f t="shared" si="5"/>
        <v>1.2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1</v>
      </c>
      <c r="BD49" s="46">
        <f>VLOOKUP($H49,[4]IRA!$H$7:$CH$470,69,FALSE)</f>
        <v>3</v>
      </c>
      <c r="BE49" s="46">
        <f>VLOOKUP($H49,[4]IRA!$H$7:$CH$470,70,FALSE)</f>
        <v>11</v>
      </c>
      <c r="BF49" s="46">
        <f>VLOOKUP($H49,[4]IRA!$H$7:$CH$470,71,FALSE)</f>
        <v>7</v>
      </c>
      <c r="BG49" s="46">
        <f>VLOOKUP($H49,[4]IRA!$H$7:$CH$470,72,FALSE)</f>
        <v>7</v>
      </c>
      <c r="BH49" s="46">
        <f>VLOOKUP($H49,[4]IRA!$H$7:$CH$470,73,FALSE)</f>
        <v>10</v>
      </c>
      <c r="BI49" s="46">
        <f>VLOOKUP($H49,[4]IRA!$H$7:$CH$470,74,FALSE)</f>
        <v>7</v>
      </c>
      <c r="BJ49" s="46">
        <f>VLOOKUP($H49,[4]IRA!$H$7:$CH$470,75,FALSE)</f>
        <v>7</v>
      </c>
      <c r="BK49" s="46">
        <f>VLOOKUP($H49,[4]IRA!$H$7:$CH$470,76,FALSE)</f>
        <v>4</v>
      </c>
      <c r="BL49" s="46">
        <f>VLOOKUP($H49,[4]IRA!$H$7:$CH$470,77,FALSE)</f>
        <v>5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62</v>
      </c>
      <c r="BQ49" s="21">
        <f t="shared" si="11"/>
        <v>0.46268656716417911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2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3</v>
      </c>
      <c r="X50" s="21">
        <f t="shared" si="5"/>
        <v>0.3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1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1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0</v>
      </c>
      <c r="BE50" s="46">
        <f>VLOOKUP($H50,[4]IRA!$H$7:$CH$470,70,FALSE)</f>
        <v>1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2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3</v>
      </c>
      <c r="BQ50" s="21">
        <f t="shared" si="11"/>
        <v>4.0540540540540543E-2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2</v>
      </c>
      <c r="BD51" s="46">
        <f>VLOOKUP($H51,[4]IRA!$H$7:$CH$470,69,FALSE)</f>
        <v>3</v>
      </c>
      <c r="BE51" s="46">
        <f>VLOOKUP($H51,[4]IRA!$H$7:$CH$470,70,FALSE)</f>
        <v>1</v>
      </c>
      <c r="BF51" s="46">
        <f>VLOOKUP($H51,[4]IRA!$H$7:$CH$470,71,FALSE)</f>
        <v>0</v>
      </c>
      <c r="BG51" s="46">
        <f>VLOOKUP($H51,[4]IRA!$H$7:$CH$470,72,FALSE)</f>
        <v>2</v>
      </c>
      <c r="BH51" s="46">
        <f>VLOOKUP($H51,[4]IRA!$H$7:$CH$470,73,FALSE)</f>
        <v>3</v>
      </c>
      <c r="BI51" s="46">
        <f>VLOOKUP($H51,[4]IRA!$H$7:$CH$470,74,FALSE)</f>
        <v>4</v>
      </c>
      <c r="BJ51" s="46">
        <f>VLOOKUP($H51,[4]IRA!$H$7:$CH$470,75,FALSE)</f>
        <v>3</v>
      </c>
      <c r="BK51" s="46">
        <f>VLOOKUP($H51,[4]IRA!$H$7:$CH$470,76,FALSE)</f>
        <v>3</v>
      </c>
      <c r="BL51" s="46">
        <f>VLOOKUP($H51,[4]IRA!$H$7:$CH$470,77,FALSE)</f>
        <v>1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22</v>
      </c>
      <c r="BQ51" s="21">
        <f t="shared" si="11"/>
        <v>0.19469026548672566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1</v>
      </c>
      <c r="BD52" s="46">
        <f>VLOOKUP($H52,[4]IRA!$H$7:$CH$470,69,FALSE)</f>
        <v>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2</v>
      </c>
      <c r="BJ52" s="46">
        <f>VLOOKUP($H52,[4]IRA!$H$7:$CH$470,75,FALSE)</f>
        <v>1</v>
      </c>
      <c r="BK52" s="46">
        <f>VLOOKUP($H52,[4]IRA!$H$7:$CH$470,76,FALSE)</f>
        <v>1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5</v>
      </c>
      <c r="BQ52" s="21">
        <f t="shared" si="11"/>
        <v>5.0505050505050504E-2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7</v>
      </c>
      <c r="O53" s="46">
        <f>VLOOKUP($H53,[1]EDA!$H$6:$BH$469,47,FALSE)</f>
        <v>5</v>
      </c>
      <c r="P53" s="46">
        <f>VLOOKUP($H53,[1]EDA!$H$6:$BH$469,48,FALSE)</f>
        <v>5</v>
      </c>
      <c r="Q53" s="46">
        <f>VLOOKUP($H53,[1]EDA!$H$6:$BH$469,49,FALSE)</f>
        <v>1</v>
      </c>
      <c r="R53" s="46">
        <f>VLOOKUP($H53,[1]EDA!$H$6:$BH$469,50,FALSE)</f>
        <v>3</v>
      </c>
      <c r="S53" s="46">
        <f>VLOOKUP($H53,[1]EDA!$H$6:$BH$469,51,FALSE)</f>
        <v>4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52</v>
      </c>
      <c r="X53" s="21">
        <f t="shared" si="5"/>
        <v>2.6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1</v>
      </c>
      <c r="BI53" s="46">
        <f>VLOOKUP($H53,[4]IRA!$H$7:$CH$470,74,FALSE)</f>
        <v>4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4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22</v>
      </c>
      <c r="BQ53" s="21">
        <f t="shared" si="11"/>
        <v>0.25287356321839083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2</v>
      </c>
      <c r="P54" s="46">
        <f>VLOOKUP($H54,[1]EDA!$H$6:$BH$469,48,FALSE)</f>
        <v>1</v>
      </c>
      <c r="Q54" s="46">
        <f>VLOOKUP($H54,[1]EDA!$H$6:$BH$469,49,FALSE)</f>
        <v>0</v>
      </c>
      <c r="R54" s="46">
        <f>VLOOKUP($H54,[1]EDA!$H$6:$BH$469,50,FALSE)</f>
        <v>1</v>
      </c>
      <c r="S54" s="46">
        <f>VLOOKUP($H54,[1]EDA!$H$6:$BH$469,51,FALSE)</f>
        <v>1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10</v>
      </c>
      <c r="X54" s="21">
        <f t="shared" si="5"/>
        <v>0.23809523809523808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5</v>
      </c>
      <c r="BD54" s="46">
        <f>VLOOKUP($H54,[4]IRA!$H$7:$CH$470,69,FALSE)</f>
        <v>2</v>
      </c>
      <c r="BE54" s="46">
        <f>VLOOKUP($H54,[4]IRA!$H$7:$CH$470,70,FALSE)</f>
        <v>0</v>
      </c>
      <c r="BF54" s="46">
        <f>VLOOKUP($H54,[4]IRA!$H$7:$CH$470,71,FALSE)</f>
        <v>1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1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9</v>
      </c>
      <c r="BQ54" s="21">
        <f t="shared" si="11"/>
        <v>7.7586206896551727E-2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4</v>
      </c>
      <c r="N55" s="46">
        <f>VLOOKUP($H55,[1]EDA!$H$6:$BH$469,46,FALSE)</f>
        <v>6</v>
      </c>
      <c r="O55" s="46">
        <f>VLOOKUP($H55,[1]EDA!$H$6:$BH$469,47,FALSE)</f>
        <v>3</v>
      </c>
      <c r="P55" s="46">
        <f>VLOOKUP($H55,[1]EDA!$H$6:$BH$469,48,FALSE)</f>
        <v>0</v>
      </c>
      <c r="Q55" s="46">
        <f>VLOOKUP($H55,[1]EDA!$H$6:$BH$469,49,FALSE)</f>
        <v>2</v>
      </c>
      <c r="R55" s="46">
        <f>VLOOKUP($H55,[1]EDA!$H$6:$BH$469,50,FALSE)</f>
        <v>1</v>
      </c>
      <c r="S55" s="46">
        <f>VLOOKUP($H55,[1]EDA!$H$6:$BH$469,51,FALSE)</f>
        <v>2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41</v>
      </c>
      <c r="X55" s="21">
        <f t="shared" si="5"/>
        <v>1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11</v>
      </c>
      <c r="BD55" s="46">
        <f>VLOOKUP($H55,[4]IRA!$H$7:$CH$470,69,FALSE)</f>
        <v>6</v>
      </c>
      <c r="BE55" s="46">
        <f>VLOOKUP($H55,[4]IRA!$H$7:$CH$470,70,FALSE)</f>
        <v>10</v>
      </c>
      <c r="BF55" s="46">
        <f>VLOOKUP($H55,[4]IRA!$H$7:$CH$470,71,FALSE)</f>
        <v>10</v>
      </c>
      <c r="BG55" s="46">
        <f>VLOOKUP($H55,[4]IRA!$H$7:$CH$470,72,FALSE)</f>
        <v>2</v>
      </c>
      <c r="BH55" s="46">
        <f>VLOOKUP($H55,[4]IRA!$H$7:$CH$470,73,FALSE)</f>
        <v>1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4</v>
      </c>
      <c r="BL55" s="46">
        <f>VLOOKUP($H55,[4]IRA!$H$7:$CH$470,77,FALSE)</f>
        <v>3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47</v>
      </c>
      <c r="BQ55" s="21">
        <f t="shared" si="11"/>
        <v>0.376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9</v>
      </c>
      <c r="P56" s="46">
        <f>VLOOKUP($H56,[1]EDA!$H$6:$BH$469,48,FALSE)</f>
        <v>11</v>
      </c>
      <c r="Q56" s="46">
        <f>VLOOKUP($H56,[1]EDA!$H$6:$BH$469,49,FALSE)</f>
        <v>3</v>
      </c>
      <c r="R56" s="46">
        <f>VLOOKUP($H56,[1]EDA!$H$6:$BH$469,50,FALSE)</f>
        <v>0</v>
      </c>
      <c r="S56" s="46">
        <f>VLOOKUP($H56,[1]EDA!$H$6:$BH$469,51,FALSE)</f>
        <v>9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61</v>
      </c>
      <c r="X56" s="21">
        <f t="shared" si="5"/>
        <v>0.37195121951219512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3</v>
      </c>
      <c r="AC56" s="46">
        <f>VLOOKUP($H56,[2]EDA!$H$6:$AU$469,33,FALSE)</f>
        <v>2</v>
      </c>
      <c r="AD56" s="46">
        <f>VLOOKUP($H56,[2]EDA!$H$6:$AU$469,34,FALSE)</f>
        <v>0</v>
      </c>
      <c r="AE56" s="46">
        <f>VLOOKUP($H56,[2]EDA!$H$6:$AU$469,35,FALSE)</f>
        <v>2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8</v>
      </c>
      <c r="AM56" s="21">
        <f t="shared" si="7"/>
        <v>1.1428571428571428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1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6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6</v>
      </c>
      <c r="BE56" s="46">
        <f>VLOOKUP($H56,[4]IRA!$H$7:$CH$470,70,FALSE)</f>
        <v>7</v>
      </c>
      <c r="BF56" s="46">
        <f>VLOOKUP($H56,[4]IRA!$H$7:$CH$470,71,FALSE)</f>
        <v>9</v>
      </c>
      <c r="BG56" s="46">
        <f>VLOOKUP($H56,[4]IRA!$H$7:$CH$470,72,FALSE)</f>
        <v>4</v>
      </c>
      <c r="BH56" s="46">
        <f>VLOOKUP($H56,[4]IRA!$H$7:$CH$470,73,FALSE)</f>
        <v>4</v>
      </c>
      <c r="BI56" s="46">
        <f>VLOOKUP($H56,[4]IRA!$H$7:$CH$470,74,FALSE)</f>
        <v>5</v>
      </c>
      <c r="BJ56" s="46">
        <f>VLOOKUP($H56,[4]IRA!$H$7:$CH$470,75,FALSE)</f>
        <v>8</v>
      </c>
      <c r="BK56" s="46">
        <f>VLOOKUP($H56,[4]IRA!$H$7:$CH$470,76,FALSE)</f>
        <v>1</v>
      </c>
      <c r="BL56" s="46">
        <f>VLOOKUP($H56,[4]IRA!$H$7:$CH$470,77,FALSE)</f>
        <v>7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54</v>
      </c>
      <c r="BQ56" s="21">
        <f t="shared" si="11"/>
        <v>6.6339066339066333E-2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6</v>
      </c>
      <c r="P57" s="46">
        <f>VLOOKUP($H57,[1]EDA!$H$6:$BH$469,48,FALSE)</f>
        <v>2</v>
      </c>
      <c r="Q57" s="46">
        <f>VLOOKUP($H57,[1]EDA!$H$6:$BH$469,49,FALSE)</f>
        <v>4</v>
      </c>
      <c r="R57" s="46">
        <f>VLOOKUP($H57,[1]EDA!$H$6:$BH$469,50,FALSE)</f>
        <v>4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22</v>
      </c>
      <c r="X57" s="21">
        <f t="shared" si="5"/>
        <v>0.7857142857142857</v>
      </c>
      <c r="Y57" s="46">
        <f>VLOOKUP($H57,[2]EDA!$H$6:$AU$469,29,FALSE)</f>
        <v>1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1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1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2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6</v>
      </c>
      <c r="BB57" s="21">
        <f t="shared" si="9"/>
        <v>0.54545454545454541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2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2</v>
      </c>
      <c r="BL57" s="46">
        <f>VLOOKUP($H57,[4]IRA!$H$7:$CH$470,77,FALSE)</f>
        <v>3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10</v>
      </c>
      <c r="BQ57" s="21">
        <f t="shared" si="11"/>
        <v>7.8125E-2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7</v>
      </c>
      <c r="K58" s="46">
        <f>VLOOKUP($H58,[1]EDA!$H$6:$BH$469,43,FALSE)</f>
        <v>3</v>
      </c>
      <c r="L58" s="46">
        <f>VLOOKUP($H58,[1]EDA!$H$6:$BH$469,44,FALSE)</f>
        <v>3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5</v>
      </c>
      <c r="P58" s="46">
        <f>VLOOKUP($H58,[1]EDA!$H$6:$BH$469,48,FALSE)</f>
        <v>9</v>
      </c>
      <c r="Q58" s="46">
        <f>VLOOKUP($H58,[1]EDA!$H$6:$BH$469,49,FALSE)</f>
        <v>11</v>
      </c>
      <c r="R58" s="46">
        <f>VLOOKUP($H58,[1]EDA!$H$6:$BH$469,50,FALSE)</f>
        <v>7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49</v>
      </c>
      <c r="X58" s="21">
        <f t="shared" si="5"/>
        <v>0.28654970760233917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1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1</v>
      </c>
      <c r="AM58" s="21">
        <f t="shared" si="7"/>
        <v>0.25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3</v>
      </c>
      <c r="AU58" s="46">
        <f>VLOOKUP($H58,[3]IRA!$H$6:$BH$469,49,FALSE)</f>
        <v>1</v>
      </c>
      <c r="AV58" s="46">
        <f>VLOOKUP($H58,[3]IRA!$H$6:$BH$469,50,FALSE)</f>
        <v>5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9</v>
      </c>
      <c r="BB58" s="21">
        <f t="shared" si="9"/>
        <v>0.22500000000000001</v>
      </c>
      <c r="BC58" s="46">
        <f>VLOOKUP($H58,[4]IRA!$H$7:$CH$470,68,FALSE)</f>
        <v>27</v>
      </c>
      <c r="BD58" s="46">
        <f>VLOOKUP($H58,[4]IRA!$H$7:$CH$470,69,FALSE)</f>
        <v>24</v>
      </c>
      <c r="BE58" s="46">
        <f>VLOOKUP($H58,[4]IRA!$H$7:$CH$470,70,FALSE)</f>
        <v>17</v>
      </c>
      <c r="BF58" s="46">
        <f>VLOOKUP($H58,[4]IRA!$H$7:$CH$470,71,FALSE)</f>
        <v>25</v>
      </c>
      <c r="BG58" s="46">
        <f>VLOOKUP($H58,[4]IRA!$H$7:$CH$470,72,FALSE)</f>
        <v>21</v>
      </c>
      <c r="BH58" s="46">
        <f>VLOOKUP($H58,[4]IRA!$H$7:$CH$470,73,FALSE)</f>
        <v>16</v>
      </c>
      <c r="BI58" s="46">
        <f>VLOOKUP($H58,[4]IRA!$H$7:$CH$470,74,FALSE)</f>
        <v>31</v>
      </c>
      <c r="BJ58" s="46">
        <f>VLOOKUP($H58,[4]IRA!$H$7:$CH$470,75,FALSE)</f>
        <v>20</v>
      </c>
      <c r="BK58" s="46">
        <f>VLOOKUP($H58,[4]IRA!$H$7:$CH$470,76,FALSE)</f>
        <v>15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196</v>
      </c>
      <c r="BQ58" s="21">
        <f t="shared" si="11"/>
        <v>0.35443037974683544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5</v>
      </c>
      <c r="P59" s="46">
        <f>VLOOKUP($H59,[1]EDA!$H$6:$BH$469,48,FALSE)</f>
        <v>4</v>
      </c>
      <c r="Q59" s="46">
        <f>VLOOKUP($H59,[1]EDA!$H$6:$BH$469,49,FALSE)</f>
        <v>16</v>
      </c>
      <c r="R59" s="46">
        <f>VLOOKUP($H59,[1]EDA!$H$6:$BH$469,50,FALSE)</f>
        <v>11</v>
      </c>
      <c r="S59" s="46">
        <f>VLOOKUP($H59,[1]EDA!$H$6:$BH$469,51,FALSE)</f>
        <v>10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65</v>
      </c>
      <c r="X59" s="21">
        <f t="shared" si="5"/>
        <v>0.29017857142857145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2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2</v>
      </c>
      <c r="AM59" s="21">
        <f t="shared" si="7"/>
        <v>2.247191011235955E-2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2</v>
      </c>
      <c r="AT59" s="46">
        <f>VLOOKUP($H59,[3]IRA!$H$6:$BH$469,48,FALSE)</f>
        <v>1</v>
      </c>
      <c r="AU59" s="46">
        <f>VLOOKUP($H59,[3]IRA!$H$6:$BH$469,49,FALSE)</f>
        <v>1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10</v>
      </c>
      <c r="BB59" s="21">
        <f t="shared" si="9"/>
        <v>0.45454545454545453</v>
      </c>
      <c r="BC59" s="46">
        <f>VLOOKUP($H59,[4]IRA!$H$7:$CH$470,68,FALSE)</f>
        <v>17</v>
      </c>
      <c r="BD59" s="46">
        <f>VLOOKUP($H59,[4]IRA!$H$7:$CH$470,69,FALSE)</f>
        <v>17</v>
      </c>
      <c r="BE59" s="46">
        <f>VLOOKUP($H59,[4]IRA!$H$7:$CH$470,70,FALSE)</f>
        <v>12</v>
      </c>
      <c r="BF59" s="46">
        <f>VLOOKUP($H59,[4]IRA!$H$7:$CH$470,71,FALSE)</f>
        <v>7</v>
      </c>
      <c r="BG59" s="46">
        <f>VLOOKUP($H59,[4]IRA!$H$7:$CH$470,72,FALSE)</f>
        <v>17</v>
      </c>
      <c r="BH59" s="46">
        <f>VLOOKUP($H59,[4]IRA!$H$7:$CH$470,73,FALSE)</f>
        <v>11</v>
      </c>
      <c r="BI59" s="46">
        <f>VLOOKUP($H59,[4]IRA!$H$7:$CH$470,74,FALSE)</f>
        <v>6</v>
      </c>
      <c r="BJ59" s="46">
        <f>VLOOKUP($H59,[4]IRA!$H$7:$CH$470,75,FALSE)</f>
        <v>8</v>
      </c>
      <c r="BK59" s="46">
        <f>VLOOKUP($H59,[4]IRA!$H$7:$CH$470,76,FALSE)</f>
        <v>14</v>
      </c>
      <c r="BL59" s="46">
        <f>VLOOKUP($H59,[4]IRA!$H$7:$CH$470,77,FALSE)</f>
        <v>23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132</v>
      </c>
      <c r="BQ59" s="21">
        <f t="shared" si="11"/>
        <v>0.13836477987421383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3</v>
      </c>
      <c r="Q60" s="46">
        <f>VLOOKUP($H60,[1]EDA!$H$6:$BH$469,49,FALSE)</f>
        <v>3</v>
      </c>
      <c r="R60" s="46">
        <f>VLOOKUP($H60,[1]EDA!$H$6:$BH$469,50,FALSE)</f>
        <v>0</v>
      </c>
      <c r="S60" s="46">
        <f>VLOOKUP($H60,[1]EDA!$H$6:$BH$469,51,FALSE)</f>
        <v>1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16</v>
      </c>
      <c r="X60" s="21">
        <f t="shared" si="5"/>
        <v>0.32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1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1</v>
      </c>
      <c r="BB60" s="21">
        <f t="shared" si="9"/>
        <v>0.2</v>
      </c>
      <c r="BC60" s="46">
        <f>VLOOKUP($H60,[4]IRA!$H$7:$CH$470,68,FALSE)</f>
        <v>12</v>
      </c>
      <c r="BD60" s="46">
        <f>VLOOKUP($H60,[4]IRA!$H$7:$CH$470,69,FALSE)</f>
        <v>5</v>
      </c>
      <c r="BE60" s="46">
        <f>VLOOKUP($H60,[4]IRA!$H$7:$CH$470,70,FALSE)</f>
        <v>8</v>
      </c>
      <c r="BF60" s="46">
        <f>VLOOKUP($H60,[4]IRA!$H$7:$CH$470,71,FALSE)</f>
        <v>5</v>
      </c>
      <c r="BG60" s="46">
        <f>VLOOKUP($H60,[4]IRA!$H$7:$CH$470,72,FALSE)</f>
        <v>2</v>
      </c>
      <c r="BH60" s="46">
        <f>VLOOKUP($H60,[4]IRA!$H$7:$CH$470,73,FALSE)</f>
        <v>7</v>
      </c>
      <c r="BI60" s="46">
        <f>VLOOKUP($H60,[4]IRA!$H$7:$CH$470,74,FALSE)</f>
        <v>4</v>
      </c>
      <c r="BJ60" s="46">
        <f>VLOOKUP($H60,[4]IRA!$H$7:$CH$470,75,FALSE)</f>
        <v>1</v>
      </c>
      <c r="BK60" s="46">
        <f>VLOOKUP($H60,[4]IRA!$H$7:$CH$470,76,FALSE)</f>
        <v>1</v>
      </c>
      <c r="BL60" s="46">
        <f>VLOOKUP($H60,[4]IRA!$H$7:$CH$470,77,FALSE)</f>
        <v>3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48</v>
      </c>
      <c r="BQ60" s="21">
        <f t="shared" si="11"/>
        <v>0.34285714285714286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1</v>
      </c>
      <c r="P61" s="46">
        <f>VLOOKUP($H61,[1]EDA!$H$6:$BH$469,48,FALSE)</f>
        <v>1</v>
      </c>
      <c r="Q61" s="46">
        <f>VLOOKUP($H61,[1]EDA!$H$6:$BH$469,49,FALSE)</f>
        <v>4</v>
      </c>
      <c r="R61" s="46">
        <f>VLOOKUP($H61,[1]EDA!$H$6:$BH$469,50,FALSE)</f>
        <v>11</v>
      </c>
      <c r="S61" s="46">
        <f>VLOOKUP($H61,[1]EDA!$H$6:$BH$469,51,FALSE)</f>
        <v>1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24</v>
      </c>
      <c r="X61" s="21">
        <f t="shared" si="5"/>
        <v>0.46153846153846156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1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1</v>
      </c>
      <c r="BB61" s="21">
        <f t="shared" si="9"/>
        <v>1</v>
      </c>
      <c r="BC61" s="46">
        <f>VLOOKUP($H61,[4]IRA!$H$7:$CH$470,68,FALSE)</f>
        <v>1</v>
      </c>
      <c r="BD61" s="46">
        <f>VLOOKUP($H61,[4]IRA!$H$7:$CH$470,69,FALSE)</f>
        <v>3</v>
      </c>
      <c r="BE61" s="46">
        <f>VLOOKUP($H61,[4]IRA!$H$7:$CH$470,70,FALSE)</f>
        <v>3</v>
      </c>
      <c r="BF61" s="46">
        <f>VLOOKUP($H61,[4]IRA!$H$7:$CH$470,71,FALSE)</f>
        <v>4</v>
      </c>
      <c r="BG61" s="46">
        <f>VLOOKUP($H61,[4]IRA!$H$7:$CH$470,72,FALSE)</f>
        <v>2</v>
      </c>
      <c r="BH61" s="46">
        <f>VLOOKUP($H61,[4]IRA!$H$7:$CH$470,73,FALSE)</f>
        <v>8</v>
      </c>
      <c r="BI61" s="46">
        <f>VLOOKUP($H61,[4]IRA!$H$7:$CH$470,74,FALSE)</f>
        <v>4</v>
      </c>
      <c r="BJ61" s="46">
        <f>VLOOKUP($H61,[4]IRA!$H$7:$CH$470,75,FALSE)</f>
        <v>2</v>
      </c>
      <c r="BK61" s="46">
        <f>VLOOKUP($H61,[4]IRA!$H$7:$CH$470,76,FALSE)</f>
        <v>4</v>
      </c>
      <c r="BL61" s="46">
        <f>VLOOKUP($H61,[4]IRA!$H$7:$CH$470,77,FALSE)</f>
        <v>4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35</v>
      </c>
      <c r="BQ61" s="21">
        <f t="shared" si="11"/>
        <v>0.34653465346534651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8</v>
      </c>
      <c r="P62" s="46">
        <f>VLOOKUP($H62,[1]EDA!$H$6:$BH$469,48,FALSE)</f>
        <v>1</v>
      </c>
      <c r="Q62" s="46">
        <f>VLOOKUP($H62,[1]EDA!$H$6:$BH$469,49,FALSE)</f>
        <v>9</v>
      </c>
      <c r="R62" s="46">
        <f>VLOOKUP($H62,[1]EDA!$H$6:$BH$469,50,FALSE)</f>
        <v>0</v>
      </c>
      <c r="S62" s="46">
        <f>VLOOKUP($H62,[1]EDA!$H$6:$BH$469,51,FALSE)</f>
        <v>6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48</v>
      </c>
      <c r="X62" s="21">
        <f t="shared" si="5"/>
        <v>0.75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6</v>
      </c>
      <c r="BD62" s="46">
        <f>VLOOKUP($H62,[4]IRA!$H$7:$CH$470,69,FALSE)</f>
        <v>3</v>
      </c>
      <c r="BE62" s="46">
        <f>VLOOKUP($H62,[4]IRA!$H$7:$CH$470,70,FALSE)</f>
        <v>6</v>
      </c>
      <c r="BF62" s="46">
        <f>VLOOKUP($H62,[4]IRA!$H$7:$CH$470,71,FALSE)</f>
        <v>2</v>
      </c>
      <c r="BG62" s="46">
        <f>VLOOKUP($H62,[4]IRA!$H$7:$CH$470,72,FALSE)</f>
        <v>11</v>
      </c>
      <c r="BH62" s="46">
        <f>VLOOKUP($H62,[4]IRA!$H$7:$CH$470,73,FALSE)</f>
        <v>2</v>
      </c>
      <c r="BI62" s="46">
        <f>VLOOKUP($H62,[4]IRA!$H$7:$CH$470,74,FALSE)</f>
        <v>5</v>
      </c>
      <c r="BJ62" s="46">
        <f>VLOOKUP($H62,[4]IRA!$H$7:$CH$470,75,FALSE)</f>
        <v>6</v>
      </c>
      <c r="BK62" s="46">
        <f>VLOOKUP($H62,[4]IRA!$H$7:$CH$470,76,FALSE)</f>
        <v>5</v>
      </c>
      <c r="BL62" s="46">
        <f>VLOOKUP($H62,[4]IRA!$H$7:$CH$470,77,FALSE)</f>
        <v>5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51</v>
      </c>
      <c r="BQ62" s="21">
        <f t="shared" si="11"/>
        <v>0.41463414634146339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1</v>
      </c>
      <c r="P63" s="46">
        <f>VLOOKUP($H63,[1]EDA!$H$6:$BH$469,48,FALSE)</f>
        <v>1</v>
      </c>
      <c r="Q63" s="46">
        <f>VLOOKUP($H63,[1]EDA!$H$6:$BH$469,49,FALSE)</f>
        <v>1</v>
      </c>
      <c r="R63" s="46">
        <f>VLOOKUP($H63,[1]EDA!$H$6:$BH$469,50,FALSE)</f>
        <v>3</v>
      </c>
      <c r="S63" s="46">
        <f>VLOOKUP($H63,[1]EDA!$H$6:$BH$469,51,FALSE)</f>
        <v>3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18</v>
      </c>
      <c r="X63" s="21">
        <f t="shared" si="5"/>
        <v>0.2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5</v>
      </c>
      <c r="BD63" s="46">
        <f>VLOOKUP($H63,[4]IRA!$H$7:$CH$470,69,FALSE)</f>
        <v>1</v>
      </c>
      <c r="BE63" s="46">
        <f>VLOOKUP($H63,[4]IRA!$H$7:$CH$470,70,FALSE)</f>
        <v>1</v>
      </c>
      <c r="BF63" s="46">
        <f>VLOOKUP($H63,[4]IRA!$H$7:$CH$470,71,FALSE)</f>
        <v>3</v>
      </c>
      <c r="BG63" s="46">
        <f>VLOOKUP($H63,[4]IRA!$H$7:$CH$470,72,FALSE)</f>
        <v>8</v>
      </c>
      <c r="BH63" s="46">
        <f>VLOOKUP($H63,[4]IRA!$H$7:$CH$470,73,FALSE)</f>
        <v>2</v>
      </c>
      <c r="BI63" s="46">
        <f>VLOOKUP($H63,[4]IRA!$H$7:$CH$470,74,FALSE)</f>
        <v>3</v>
      </c>
      <c r="BJ63" s="46">
        <f>VLOOKUP($H63,[4]IRA!$H$7:$CH$470,75,FALSE)</f>
        <v>2</v>
      </c>
      <c r="BK63" s="46">
        <f>VLOOKUP($H63,[4]IRA!$H$7:$CH$470,76,FALSE)</f>
        <v>1</v>
      </c>
      <c r="BL63" s="46">
        <f>VLOOKUP($H63,[4]IRA!$H$7:$CH$470,77,FALSE)</f>
        <v>2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28</v>
      </c>
      <c r="BQ63" s="21">
        <f t="shared" si="11"/>
        <v>0.34146341463414637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3</v>
      </c>
      <c r="P64" s="46">
        <f>VLOOKUP($H64,[1]EDA!$H$6:$BH$469,48,FALSE)</f>
        <v>4</v>
      </c>
      <c r="Q64" s="46">
        <f>VLOOKUP($H64,[1]EDA!$H$6:$BH$469,49,FALSE)</f>
        <v>1</v>
      </c>
      <c r="R64" s="46">
        <f>VLOOKUP($H64,[1]EDA!$H$6:$BH$469,50,FALSE)</f>
        <v>2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26</v>
      </c>
      <c r="X64" s="21">
        <f t="shared" si="5"/>
        <v>1.1818181818181819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4</v>
      </c>
      <c r="BD64" s="46">
        <f>VLOOKUP($H64,[4]IRA!$H$7:$CH$470,69,FALSE)</f>
        <v>6</v>
      </c>
      <c r="BE64" s="46">
        <f>VLOOKUP($H64,[4]IRA!$H$7:$CH$470,70,FALSE)</f>
        <v>3</v>
      </c>
      <c r="BF64" s="46">
        <f>VLOOKUP($H64,[4]IRA!$H$7:$CH$470,71,FALSE)</f>
        <v>4</v>
      </c>
      <c r="BG64" s="46">
        <f>VLOOKUP($H64,[4]IRA!$H$7:$CH$470,72,FALSE)</f>
        <v>1</v>
      </c>
      <c r="BH64" s="46">
        <f>VLOOKUP($H64,[4]IRA!$H$7:$CH$470,73,FALSE)</f>
        <v>3</v>
      </c>
      <c r="BI64" s="46">
        <f>VLOOKUP($H64,[4]IRA!$H$7:$CH$470,74,FALSE)</f>
        <v>3</v>
      </c>
      <c r="BJ64" s="46">
        <f>VLOOKUP($H64,[4]IRA!$H$7:$CH$470,75,FALSE)</f>
        <v>1</v>
      </c>
      <c r="BK64" s="46">
        <f>VLOOKUP($H64,[4]IRA!$H$7:$CH$470,76,FALSE)</f>
        <v>1</v>
      </c>
      <c r="BL64" s="46">
        <f>VLOOKUP($H64,[4]IRA!$H$7:$CH$470,77,FALSE)</f>
        <v>1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27</v>
      </c>
      <c r="BQ64" s="21">
        <f t="shared" si="11"/>
        <v>0.375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2</v>
      </c>
      <c r="P65" s="46">
        <f>VLOOKUP($H65,[1]EDA!$H$6:$BH$469,48,FALSE)</f>
        <v>0</v>
      </c>
      <c r="Q65" s="46">
        <f>VLOOKUP($H65,[1]EDA!$H$6:$BH$469,49,FALSE)</f>
        <v>10</v>
      </c>
      <c r="R65" s="46">
        <f>VLOOKUP($H65,[1]EDA!$H$6:$BH$469,50,FALSE)</f>
        <v>6</v>
      </c>
      <c r="S65" s="46">
        <f>VLOOKUP($H65,[1]EDA!$H$6:$BH$469,51,FALSE)</f>
        <v>6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56</v>
      </c>
      <c r="X65" s="21">
        <f t="shared" si="5"/>
        <v>0.38620689655172413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1</v>
      </c>
      <c r="AV65" s="46">
        <f>VLOOKUP($H65,[3]IRA!$H$6:$BH$469,50,FALSE)</f>
        <v>4</v>
      </c>
      <c r="AW65" s="46">
        <f>VLOOKUP($H65,[3]IRA!$H$6:$BH$469,51,FALSE)</f>
        <v>3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8</v>
      </c>
      <c r="BB65" s="21">
        <f t="shared" si="9"/>
        <v>2.6666666666666665</v>
      </c>
      <c r="BC65" s="46">
        <f>VLOOKUP($H65,[4]IRA!$H$7:$CH$470,68,FALSE)</f>
        <v>37</v>
      </c>
      <c r="BD65" s="46">
        <f>VLOOKUP($H65,[4]IRA!$H$7:$CH$470,69,FALSE)</f>
        <v>29</v>
      </c>
      <c r="BE65" s="46">
        <f>VLOOKUP($H65,[4]IRA!$H$7:$CH$470,70,FALSE)</f>
        <v>32</v>
      </c>
      <c r="BF65" s="46">
        <f>VLOOKUP($H65,[4]IRA!$H$7:$CH$470,71,FALSE)</f>
        <v>19</v>
      </c>
      <c r="BG65" s="46">
        <f>VLOOKUP($H65,[4]IRA!$H$7:$CH$470,72,FALSE)</f>
        <v>16</v>
      </c>
      <c r="BH65" s="46">
        <f>VLOOKUP($H65,[4]IRA!$H$7:$CH$470,73,FALSE)</f>
        <v>13</v>
      </c>
      <c r="BI65" s="46">
        <f>VLOOKUP($H65,[4]IRA!$H$7:$CH$470,74,FALSE)</f>
        <v>10</v>
      </c>
      <c r="BJ65" s="46">
        <f>VLOOKUP($H65,[4]IRA!$H$7:$CH$470,75,FALSE)</f>
        <v>14</v>
      </c>
      <c r="BK65" s="46">
        <f>VLOOKUP($H65,[4]IRA!$H$7:$CH$470,76,FALSE)</f>
        <v>11</v>
      </c>
      <c r="BL65" s="46">
        <f>VLOOKUP($H65,[4]IRA!$H$7:$CH$470,77,FALSE)</f>
        <v>23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204</v>
      </c>
      <c r="BQ65" s="21">
        <f t="shared" si="11"/>
        <v>0.50122850122850127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5</v>
      </c>
      <c r="O66" s="46">
        <f>VLOOKUP($H66,[1]EDA!$H$6:$BH$469,47,FALSE)</f>
        <v>4</v>
      </c>
      <c r="P66" s="46">
        <f>VLOOKUP($H66,[1]EDA!$H$6:$BH$469,48,FALSE)</f>
        <v>3</v>
      </c>
      <c r="Q66" s="46">
        <f>VLOOKUP($H66,[1]EDA!$H$6:$BH$469,49,FALSE)</f>
        <v>2</v>
      </c>
      <c r="R66" s="46">
        <f>VLOOKUP($H66,[1]EDA!$H$6:$BH$469,50,FALSE)</f>
        <v>4</v>
      </c>
      <c r="S66" s="46">
        <f>VLOOKUP($H66,[1]EDA!$H$6:$BH$469,51,FALSE)</f>
        <v>3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27</v>
      </c>
      <c r="X66" s="21">
        <f t="shared" si="5"/>
        <v>0.21428571428571427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7</v>
      </c>
      <c r="BD66" s="46">
        <f>VLOOKUP($H66,[4]IRA!$H$7:$CH$470,69,FALSE)</f>
        <v>7</v>
      </c>
      <c r="BE66" s="46">
        <f>VLOOKUP($H66,[4]IRA!$H$7:$CH$470,70,FALSE)</f>
        <v>1</v>
      </c>
      <c r="BF66" s="46">
        <f>VLOOKUP($H66,[4]IRA!$H$7:$CH$470,71,FALSE)</f>
        <v>0</v>
      </c>
      <c r="BG66" s="46">
        <f>VLOOKUP($H66,[4]IRA!$H$7:$CH$470,72,FALSE)</f>
        <v>1</v>
      </c>
      <c r="BH66" s="46">
        <f>VLOOKUP($H66,[4]IRA!$H$7:$CH$470,73,FALSE)</f>
        <v>1</v>
      </c>
      <c r="BI66" s="46">
        <f>VLOOKUP($H66,[4]IRA!$H$7:$CH$470,74,FALSE)</f>
        <v>3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8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28</v>
      </c>
      <c r="BQ66" s="21">
        <f t="shared" si="11"/>
        <v>0.15469613259668508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8</v>
      </c>
      <c r="P67" s="46">
        <f>VLOOKUP($H67,[1]EDA!$H$6:$BH$469,48,FALSE)</f>
        <v>7</v>
      </c>
      <c r="Q67" s="46">
        <f>VLOOKUP($H67,[1]EDA!$H$6:$BH$469,49,FALSE)</f>
        <v>16</v>
      </c>
      <c r="R67" s="46">
        <f>VLOOKUP($H67,[1]EDA!$H$6:$BH$469,50,FALSE)</f>
        <v>15</v>
      </c>
      <c r="S67" s="46">
        <f>VLOOKUP($H67,[1]EDA!$H$6:$BH$469,51,FALSE)</f>
        <v>4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59</v>
      </c>
      <c r="X67" s="21">
        <f t="shared" si="5"/>
        <v>0.59595959595959591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1</v>
      </c>
      <c r="AU67" s="46">
        <f>VLOOKUP($H67,[3]IRA!$H$6:$BH$469,49,FALSE)</f>
        <v>0</v>
      </c>
      <c r="AV67" s="46">
        <f>VLOOKUP($H67,[3]IRA!$H$6:$BH$469,50,FALSE)</f>
        <v>1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5</v>
      </c>
      <c r="BB67" s="21">
        <f t="shared" si="9"/>
        <v>2.5</v>
      </c>
      <c r="BC67" s="46">
        <f>VLOOKUP($H67,[4]IRA!$H$7:$CH$470,68,FALSE)</f>
        <v>13</v>
      </c>
      <c r="BD67" s="46">
        <f>VLOOKUP($H67,[4]IRA!$H$7:$CH$470,69,FALSE)</f>
        <v>10</v>
      </c>
      <c r="BE67" s="46">
        <f>VLOOKUP($H67,[4]IRA!$H$7:$CH$470,70,FALSE)</f>
        <v>4</v>
      </c>
      <c r="BF67" s="46">
        <f>VLOOKUP($H67,[4]IRA!$H$7:$CH$470,71,FALSE)</f>
        <v>7</v>
      </c>
      <c r="BG67" s="46">
        <f>VLOOKUP($H67,[4]IRA!$H$7:$CH$470,72,FALSE)</f>
        <v>1</v>
      </c>
      <c r="BH67" s="46">
        <f>VLOOKUP($H67,[4]IRA!$H$7:$CH$470,73,FALSE)</f>
        <v>14</v>
      </c>
      <c r="BI67" s="46">
        <f>VLOOKUP($H67,[4]IRA!$H$7:$CH$470,74,FALSE)</f>
        <v>6</v>
      </c>
      <c r="BJ67" s="46">
        <f>VLOOKUP($H67,[4]IRA!$H$7:$CH$470,75,FALSE)</f>
        <v>8</v>
      </c>
      <c r="BK67" s="46">
        <f>VLOOKUP($H67,[4]IRA!$H$7:$CH$470,76,FALSE)</f>
        <v>9</v>
      </c>
      <c r="BL67" s="46">
        <f>VLOOKUP($H67,[4]IRA!$H$7:$CH$470,77,FALSE)</f>
        <v>4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76</v>
      </c>
      <c r="BQ67" s="21">
        <f t="shared" si="11"/>
        <v>1.4339622641509433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5</v>
      </c>
      <c r="Q68" s="46">
        <f>VLOOKUP($H68,[1]EDA!$H$6:$BH$469,49,FALSE)</f>
        <v>5</v>
      </c>
      <c r="R68" s="46">
        <f>VLOOKUP($H68,[1]EDA!$H$6:$BH$469,50,FALSE)</f>
        <v>4</v>
      </c>
      <c r="S68" s="46">
        <f>VLOOKUP($H68,[1]EDA!$H$6:$BH$469,51,FALSE)</f>
        <v>5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33</v>
      </c>
      <c r="X68" s="21">
        <f t="shared" si="5"/>
        <v>0.23239436619718309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1</v>
      </c>
      <c r="BE68" s="46">
        <f>VLOOKUP($H68,[4]IRA!$H$7:$CH$470,70,FALSE)</f>
        <v>4</v>
      </c>
      <c r="BF68" s="46">
        <f>VLOOKUP($H68,[4]IRA!$H$7:$CH$470,71,FALSE)</f>
        <v>1</v>
      </c>
      <c r="BG68" s="46">
        <f>VLOOKUP($H68,[4]IRA!$H$7:$CH$470,72,FALSE)</f>
        <v>4</v>
      </c>
      <c r="BH68" s="46">
        <f>VLOOKUP($H68,[4]IRA!$H$7:$CH$470,73,FALSE)</f>
        <v>1</v>
      </c>
      <c r="BI68" s="46">
        <f>VLOOKUP($H68,[4]IRA!$H$7:$CH$470,74,FALSE)</f>
        <v>0</v>
      </c>
      <c r="BJ68" s="46">
        <f>VLOOKUP($H68,[4]IRA!$H$7:$CH$470,75,FALSE)</f>
        <v>3</v>
      </c>
      <c r="BK68" s="46">
        <f>VLOOKUP($H68,[4]IRA!$H$7:$CH$470,76,FALSE)</f>
        <v>2</v>
      </c>
      <c r="BL68" s="46">
        <f>VLOOKUP($H68,[4]IRA!$H$7:$CH$470,77,FALSE)</f>
        <v>3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19</v>
      </c>
      <c r="BQ68" s="21">
        <f t="shared" si="11"/>
        <v>0.10919540229885058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11</v>
      </c>
      <c r="P69" s="46">
        <f>VLOOKUP($H69,[1]EDA!$H$6:$BH$469,48,FALSE)</f>
        <v>11</v>
      </c>
      <c r="Q69" s="46">
        <f>VLOOKUP($H69,[1]EDA!$H$6:$BH$469,49,FALSE)</f>
        <v>12</v>
      </c>
      <c r="R69" s="46">
        <f>VLOOKUP($H69,[1]EDA!$H$6:$BH$469,50,FALSE)</f>
        <v>17</v>
      </c>
      <c r="S69" s="46">
        <f>VLOOKUP($H69,[1]EDA!$H$6:$BH$469,51,FALSE)</f>
        <v>6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95</v>
      </c>
      <c r="X69" s="21">
        <f t="shared" si="5"/>
        <v>0.32646048109965636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2</v>
      </c>
      <c r="AC69" s="46">
        <f>VLOOKUP($H69,[2]EDA!$H$6:$AU$469,33,FALSE)</f>
        <v>0</v>
      </c>
      <c r="AD69" s="46">
        <f>VLOOKUP($H69,[2]EDA!$H$6:$AU$469,34,FALSE)</f>
        <v>2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4</v>
      </c>
      <c r="AM69" s="21">
        <f t="shared" si="7"/>
        <v>4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1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1</v>
      </c>
      <c r="AW69" s="46">
        <f>VLOOKUP($H69,[3]IRA!$H$6:$BH$469,51,FALSE)</f>
        <v>1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5</v>
      </c>
      <c r="BB69" s="21">
        <f t="shared" si="9"/>
        <v>0.35714285714285715</v>
      </c>
      <c r="BC69" s="46">
        <f>VLOOKUP($H69,[4]IRA!$H$7:$CH$470,68,FALSE)</f>
        <v>25</v>
      </c>
      <c r="BD69" s="46">
        <f>VLOOKUP($H69,[4]IRA!$H$7:$CH$470,69,FALSE)</f>
        <v>14</v>
      </c>
      <c r="BE69" s="46">
        <f>VLOOKUP($H69,[4]IRA!$H$7:$CH$470,70,FALSE)</f>
        <v>15</v>
      </c>
      <c r="BF69" s="46">
        <f>VLOOKUP($H69,[4]IRA!$H$7:$CH$470,71,FALSE)</f>
        <v>25</v>
      </c>
      <c r="BG69" s="46">
        <f>VLOOKUP($H69,[4]IRA!$H$7:$CH$470,72,FALSE)</f>
        <v>29</v>
      </c>
      <c r="BH69" s="46">
        <f>VLOOKUP($H69,[4]IRA!$H$7:$CH$470,73,FALSE)</f>
        <v>25</v>
      </c>
      <c r="BI69" s="46">
        <f>VLOOKUP($H69,[4]IRA!$H$7:$CH$470,74,FALSE)</f>
        <v>23</v>
      </c>
      <c r="BJ69" s="46">
        <f>VLOOKUP($H69,[4]IRA!$H$7:$CH$470,75,FALSE)</f>
        <v>17</v>
      </c>
      <c r="BK69" s="46">
        <f>VLOOKUP($H69,[4]IRA!$H$7:$CH$470,76,FALSE)</f>
        <v>24</v>
      </c>
      <c r="BL69" s="46">
        <f>VLOOKUP($H69,[4]IRA!$H$7:$CH$470,77,FALSE)</f>
        <v>16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213</v>
      </c>
      <c r="BQ69" s="21">
        <f t="shared" si="11"/>
        <v>0.24539170506912442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6</v>
      </c>
      <c r="P70" s="46">
        <f>VLOOKUP($H70,[1]EDA!$H$6:$BH$469,48,FALSE)</f>
        <v>3</v>
      </c>
      <c r="Q70" s="46">
        <f>VLOOKUP($H70,[1]EDA!$H$6:$BH$469,49,FALSE)</f>
        <v>6</v>
      </c>
      <c r="R70" s="46">
        <f>VLOOKUP($H70,[1]EDA!$H$6:$BH$469,50,FALSE)</f>
        <v>4</v>
      </c>
      <c r="S70" s="46">
        <f>VLOOKUP($H70,[1]EDA!$H$6:$BH$469,51,FALSE)</f>
        <v>1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38</v>
      </c>
      <c r="X70" s="21">
        <f t="shared" si="5"/>
        <v>0.52054794520547942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5</v>
      </c>
      <c r="BD70" s="46">
        <f>VLOOKUP($H70,[4]IRA!$H$7:$CH$470,69,FALSE)</f>
        <v>12</v>
      </c>
      <c r="BE70" s="46">
        <f>VLOOKUP($H70,[4]IRA!$H$7:$CH$470,70,FALSE)</f>
        <v>6</v>
      </c>
      <c r="BF70" s="46">
        <f>VLOOKUP($H70,[4]IRA!$H$7:$CH$470,71,FALSE)</f>
        <v>6</v>
      </c>
      <c r="BG70" s="46">
        <f>VLOOKUP($H70,[4]IRA!$H$7:$CH$470,72,FALSE)</f>
        <v>17</v>
      </c>
      <c r="BH70" s="46">
        <f>VLOOKUP($H70,[4]IRA!$H$7:$CH$470,73,FALSE)</f>
        <v>9</v>
      </c>
      <c r="BI70" s="46">
        <f>VLOOKUP($H70,[4]IRA!$H$7:$CH$470,74,FALSE)</f>
        <v>6</v>
      </c>
      <c r="BJ70" s="46">
        <f>VLOOKUP($H70,[4]IRA!$H$7:$CH$470,75,FALSE)</f>
        <v>21</v>
      </c>
      <c r="BK70" s="46">
        <f>VLOOKUP($H70,[4]IRA!$H$7:$CH$470,76,FALSE)</f>
        <v>17</v>
      </c>
      <c r="BL70" s="46">
        <f>VLOOKUP($H70,[4]IRA!$H$7:$CH$470,77,FALSE)</f>
        <v>16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115</v>
      </c>
      <c r="BQ70" s="21">
        <f t="shared" si="11"/>
        <v>0.63888888888888884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14</v>
      </c>
      <c r="O71" s="46">
        <f>VLOOKUP($H71,[1]EDA!$H$6:$BH$469,47,FALSE)</f>
        <v>22</v>
      </c>
      <c r="P71" s="46">
        <f>VLOOKUP($H71,[1]EDA!$H$6:$BH$469,48,FALSE)</f>
        <v>11</v>
      </c>
      <c r="Q71" s="46">
        <f>VLOOKUP($H71,[1]EDA!$H$6:$BH$469,49,FALSE)</f>
        <v>17</v>
      </c>
      <c r="R71" s="46">
        <f>VLOOKUP($H71,[1]EDA!$H$6:$BH$469,50,FALSE)</f>
        <v>14</v>
      </c>
      <c r="S71" s="46">
        <f>VLOOKUP($H71,[1]EDA!$H$6:$BH$469,51,FALSE)</f>
        <v>14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136</v>
      </c>
      <c r="X71" s="21">
        <f t="shared" ref="X71:X134" si="13">IFERROR(W71/V71,0)</f>
        <v>0.47552447552447552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2</v>
      </c>
      <c r="AB71" s="46">
        <f>VLOOKUP($H71,[2]EDA!$H$6:$AU$469,32,FALSE)</f>
        <v>1</v>
      </c>
      <c r="AC71" s="46">
        <f>VLOOKUP($H71,[2]EDA!$H$6:$AU$469,33,FALSE)</f>
        <v>1</v>
      </c>
      <c r="AD71" s="46">
        <f>VLOOKUP($H71,[2]EDA!$H$6:$AU$469,34,FALSE)</f>
        <v>3</v>
      </c>
      <c r="AE71" s="46">
        <f>VLOOKUP($H71,[2]EDA!$H$6:$AU$469,35,FALSE)</f>
        <v>1</v>
      </c>
      <c r="AF71" s="46">
        <f>VLOOKUP($H71,[2]EDA!$H$6:$AU$469,36,FALSE)</f>
        <v>2</v>
      </c>
      <c r="AG71" s="46">
        <f>VLOOKUP($H71,[2]EDA!$H$6:$AU$469,37,FALSE)</f>
        <v>0</v>
      </c>
      <c r="AH71" s="46">
        <f>VLOOKUP($H71,[2]EDA!$H$6:$AU$469,38,FALSE)</f>
        <v>1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13</v>
      </c>
      <c r="AM71" s="21">
        <f t="shared" ref="AM71:AM134" si="15">IFERROR(AL71/AK71,0)</f>
        <v>0.17808219178082191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4</v>
      </c>
      <c r="AQ71" s="46">
        <f>VLOOKUP($H71,[3]IRA!$H$6:$BH$469,45,FALSE)</f>
        <v>3</v>
      </c>
      <c r="AR71" s="46">
        <f>VLOOKUP($H71,[3]IRA!$H$6:$BH$469,46,FALSE)</f>
        <v>20</v>
      </c>
      <c r="AS71" s="46">
        <f>VLOOKUP($H71,[3]IRA!$H$6:$BH$469,47,FALSE)</f>
        <v>0</v>
      </c>
      <c r="AT71" s="46">
        <f>VLOOKUP($H71,[3]IRA!$H$6:$BH$469,48,FALSE)</f>
        <v>1</v>
      </c>
      <c r="AU71" s="46">
        <f>VLOOKUP($H71,[3]IRA!$H$6:$BH$469,49,FALSE)</f>
        <v>1</v>
      </c>
      <c r="AV71" s="46">
        <f>VLOOKUP($H71,[3]IRA!$H$6:$BH$469,50,FALSE)</f>
        <v>3</v>
      </c>
      <c r="AW71" s="46">
        <f>VLOOKUP($H71,[3]IRA!$H$6:$BH$469,51,FALSE)</f>
        <v>6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39</v>
      </c>
      <c r="BB71" s="21">
        <f t="shared" ref="BB71:BB134" si="17">IFERROR(BA71/AZ71,0)</f>
        <v>0.44318181818181818</v>
      </c>
      <c r="BC71" s="46">
        <f>VLOOKUP($H71,[4]IRA!$H$7:$CH$470,68,FALSE)</f>
        <v>35</v>
      </c>
      <c r="BD71" s="46">
        <f>VLOOKUP($H71,[4]IRA!$H$7:$CH$470,69,FALSE)</f>
        <v>20</v>
      </c>
      <c r="BE71" s="46">
        <f>VLOOKUP($H71,[4]IRA!$H$7:$CH$470,70,FALSE)</f>
        <v>20</v>
      </c>
      <c r="BF71" s="46">
        <f>VLOOKUP($H71,[4]IRA!$H$7:$CH$470,71,FALSE)</f>
        <v>15</v>
      </c>
      <c r="BG71" s="46">
        <f>VLOOKUP($H71,[4]IRA!$H$7:$CH$470,72,FALSE)</f>
        <v>93</v>
      </c>
      <c r="BH71" s="46">
        <f>VLOOKUP($H71,[4]IRA!$H$7:$CH$470,73,FALSE)</f>
        <v>31</v>
      </c>
      <c r="BI71" s="46">
        <f>VLOOKUP($H71,[4]IRA!$H$7:$CH$470,74,FALSE)</f>
        <v>15</v>
      </c>
      <c r="BJ71" s="46">
        <f>VLOOKUP($H71,[4]IRA!$H$7:$CH$470,75,FALSE)</f>
        <v>13</v>
      </c>
      <c r="BK71" s="46">
        <f>VLOOKUP($H71,[4]IRA!$H$7:$CH$470,76,FALSE)</f>
        <v>18</v>
      </c>
      <c r="BL71" s="46">
        <f>VLOOKUP($H71,[4]IRA!$H$7:$CH$470,77,FALSE)</f>
        <v>9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269</v>
      </c>
      <c r="BQ71" s="21">
        <f t="shared" ref="BQ71:BQ134" si="19">IFERROR(BP71/BO71,0)</f>
        <v>0.30055865921787711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4</v>
      </c>
      <c r="P72" s="46">
        <f>VLOOKUP($H72,[1]EDA!$H$6:$BH$469,48,FALSE)</f>
        <v>9</v>
      </c>
      <c r="Q72" s="46">
        <f>VLOOKUP($H72,[1]EDA!$H$6:$BH$469,49,FALSE)</f>
        <v>4</v>
      </c>
      <c r="R72" s="46">
        <f>VLOOKUP($H72,[1]EDA!$H$6:$BH$469,50,FALSE)</f>
        <v>2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33</v>
      </c>
      <c r="X72" s="21">
        <f t="shared" si="13"/>
        <v>0.4925373134328358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9</v>
      </c>
      <c r="BD72" s="46">
        <f>VLOOKUP($H72,[4]IRA!$H$7:$CH$470,69,FALSE)</f>
        <v>9</v>
      </c>
      <c r="BE72" s="46">
        <f>VLOOKUP($H72,[4]IRA!$H$7:$CH$470,70,FALSE)</f>
        <v>11</v>
      </c>
      <c r="BF72" s="46">
        <f>VLOOKUP($H72,[4]IRA!$H$7:$CH$470,71,FALSE)</f>
        <v>7</v>
      </c>
      <c r="BG72" s="46">
        <f>VLOOKUP($H72,[4]IRA!$H$7:$CH$470,72,FALSE)</f>
        <v>6</v>
      </c>
      <c r="BH72" s="46">
        <f>VLOOKUP($H72,[4]IRA!$H$7:$CH$470,73,FALSE)</f>
        <v>4</v>
      </c>
      <c r="BI72" s="46">
        <f>VLOOKUP($H72,[4]IRA!$H$7:$CH$470,74,FALSE)</f>
        <v>5</v>
      </c>
      <c r="BJ72" s="46">
        <f>VLOOKUP($H72,[4]IRA!$H$7:$CH$470,75,FALSE)</f>
        <v>1</v>
      </c>
      <c r="BK72" s="46">
        <f>VLOOKUP($H72,[4]IRA!$H$7:$CH$470,76,FALSE)</f>
        <v>5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57</v>
      </c>
      <c r="BQ72" s="21">
        <f t="shared" si="19"/>
        <v>0.24358974358974358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7</v>
      </c>
      <c r="O73" s="46">
        <f>VLOOKUP($H73,[1]EDA!$H$6:$BH$469,47,FALSE)</f>
        <v>8</v>
      </c>
      <c r="P73" s="46">
        <f>VLOOKUP($H73,[1]EDA!$H$6:$BH$469,48,FALSE)</f>
        <v>6</v>
      </c>
      <c r="Q73" s="46">
        <f>VLOOKUP($H73,[1]EDA!$H$6:$BH$469,49,FALSE)</f>
        <v>2</v>
      </c>
      <c r="R73" s="46">
        <f>VLOOKUP($H73,[1]EDA!$H$6:$BH$469,50,FALSE)</f>
        <v>1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27</v>
      </c>
      <c r="X73" s="21">
        <f t="shared" si="13"/>
        <v>0.50943396226415094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2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3</v>
      </c>
      <c r="AM73" s="21">
        <f t="shared" si="15"/>
        <v>1.5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1</v>
      </c>
      <c r="AQ73" s="46">
        <f>VLOOKUP($H73,[3]IRA!$H$6:$BH$469,45,FALSE)</f>
        <v>2</v>
      </c>
      <c r="AR73" s="46">
        <f>VLOOKUP($H73,[3]IRA!$H$6:$BH$469,46,FALSE)</f>
        <v>1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7</v>
      </c>
      <c r="BB73" s="21">
        <f t="shared" si="17"/>
        <v>3.5</v>
      </c>
      <c r="BC73" s="46">
        <f>VLOOKUP($H73,[4]IRA!$H$7:$CH$470,68,FALSE)</f>
        <v>10</v>
      </c>
      <c r="BD73" s="46">
        <f>VLOOKUP($H73,[4]IRA!$H$7:$CH$470,69,FALSE)</f>
        <v>8</v>
      </c>
      <c r="BE73" s="46">
        <f>VLOOKUP($H73,[4]IRA!$H$7:$CH$470,70,FALSE)</f>
        <v>5</v>
      </c>
      <c r="BF73" s="46">
        <f>VLOOKUP($H73,[4]IRA!$H$7:$CH$470,71,FALSE)</f>
        <v>15</v>
      </c>
      <c r="BG73" s="46">
        <f>VLOOKUP($H73,[4]IRA!$H$7:$CH$470,72,FALSE)</f>
        <v>13</v>
      </c>
      <c r="BH73" s="46">
        <f>VLOOKUP($H73,[4]IRA!$H$7:$CH$470,73,FALSE)</f>
        <v>9</v>
      </c>
      <c r="BI73" s="46">
        <f>VLOOKUP($H73,[4]IRA!$H$7:$CH$470,74,FALSE)</f>
        <v>6</v>
      </c>
      <c r="BJ73" s="46">
        <f>VLOOKUP($H73,[4]IRA!$H$7:$CH$470,75,FALSE)</f>
        <v>4</v>
      </c>
      <c r="BK73" s="46">
        <f>VLOOKUP($H73,[4]IRA!$H$7:$CH$470,76,FALSE)</f>
        <v>5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75</v>
      </c>
      <c r="BQ73" s="21">
        <f t="shared" si="19"/>
        <v>0.4437869822485207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1</v>
      </c>
      <c r="P74" s="46">
        <f>VLOOKUP($H74,[1]EDA!$H$6:$BH$469,48,FALSE)</f>
        <v>1</v>
      </c>
      <c r="Q74" s="46">
        <f>VLOOKUP($H74,[1]EDA!$H$6:$BH$469,49,FALSE)</f>
        <v>4</v>
      </c>
      <c r="R74" s="46">
        <f>VLOOKUP($H74,[1]EDA!$H$6:$BH$469,50,FALSE)</f>
        <v>0</v>
      </c>
      <c r="S74" s="46">
        <f>VLOOKUP($H74,[1]EDA!$H$6:$BH$469,51,FALSE)</f>
        <v>6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24</v>
      </c>
      <c r="X74" s="21">
        <f t="shared" si="13"/>
        <v>0.32876712328767121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3</v>
      </c>
      <c r="BB74" s="21">
        <f t="shared" si="17"/>
        <v>0.21428571428571427</v>
      </c>
      <c r="BC74" s="46">
        <f>VLOOKUP($H74,[4]IRA!$H$7:$CH$470,68,FALSE)</f>
        <v>6</v>
      </c>
      <c r="BD74" s="46">
        <f>VLOOKUP($H74,[4]IRA!$H$7:$CH$470,69,FALSE)</f>
        <v>3</v>
      </c>
      <c r="BE74" s="46">
        <f>VLOOKUP($H74,[4]IRA!$H$7:$CH$470,70,FALSE)</f>
        <v>4</v>
      </c>
      <c r="BF74" s="46">
        <f>VLOOKUP($H74,[4]IRA!$H$7:$CH$470,71,FALSE)</f>
        <v>9</v>
      </c>
      <c r="BG74" s="46">
        <f>VLOOKUP($H74,[4]IRA!$H$7:$CH$470,72,FALSE)</f>
        <v>12</v>
      </c>
      <c r="BH74" s="46">
        <f>VLOOKUP($H74,[4]IRA!$H$7:$CH$470,73,FALSE)</f>
        <v>10</v>
      </c>
      <c r="BI74" s="46">
        <f>VLOOKUP($H74,[4]IRA!$H$7:$CH$470,74,FALSE)</f>
        <v>6</v>
      </c>
      <c r="BJ74" s="46">
        <f>VLOOKUP($H74,[4]IRA!$H$7:$CH$470,75,FALSE)</f>
        <v>7</v>
      </c>
      <c r="BK74" s="46">
        <f>VLOOKUP($H74,[4]IRA!$H$7:$CH$470,76,FALSE)</f>
        <v>0</v>
      </c>
      <c r="BL74" s="46">
        <f>VLOOKUP($H74,[4]IRA!$H$7:$CH$470,77,FALSE)</f>
        <v>6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63</v>
      </c>
      <c r="BQ74" s="21">
        <f t="shared" si="19"/>
        <v>0.45985401459854014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17</v>
      </c>
      <c r="O75" s="46">
        <f>VLOOKUP($H75,[1]EDA!$H$6:$BH$469,47,FALSE)</f>
        <v>4</v>
      </c>
      <c r="P75" s="46">
        <f>VLOOKUP($H75,[1]EDA!$H$6:$BH$469,48,FALSE)</f>
        <v>3</v>
      </c>
      <c r="Q75" s="46">
        <f>VLOOKUP($H75,[1]EDA!$H$6:$BH$469,49,FALSE)</f>
        <v>3</v>
      </c>
      <c r="R75" s="46">
        <f>VLOOKUP($H75,[1]EDA!$H$6:$BH$469,50,FALSE)</f>
        <v>10</v>
      </c>
      <c r="S75" s="46">
        <f>VLOOKUP($H75,[1]EDA!$H$6:$BH$469,51,FALSE)</f>
        <v>5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76</v>
      </c>
      <c r="X75" s="21">
        <f t="shared" si="13"/>
        <v>0.80851063829787229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2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2</v>
      </c>
      <c r="BB75" s="21">
        <f t="shared" si="17"/>
        <v>1</v>
      </c>
      <c r="BC75" s="46">
        <f>VLOOKUP($H75,[4]IRA!$H$7:$CH$470,68,FALSE)</f>
        <v>14</v>
      </c>
      <c r="BD75" s="46">
        <f>VLOOKUP($H75,[4]IRA!$H$7:$CH$470,69,FALSE)</f>
        <v>5</v>
      </c>
      <c r="BE75" s="46">
        <f>VLOOKUP($H75,[4]IRA!$H$7:$CH$470,70,FALSE)</f>
        <v>19</v>
      </c>
      <c r="BF75" s="46">
        <f>VLOOKUP($H75,[4]IRA!$H$7:$CH$470,71,FALSE)</f>
        <v>16</v>
      </c>
      <c r="BG75" s="46">
        <f>VLOOKUP($H75,[4]IRA!$H$7:$CH$470,72,FALSE)</f>
        <v>29</v>
      </c>
      <c r="BH75" s="46">
        <f>VLOOKUP($H75,[4]IRA!$H$7:$CH$470,73,FALSE)</f>
        <v>9</v>
      </c>
      <c r="BI75" s="46">
        <f>VLOOKUP($H75,[4]IRA!$H$7:$CH$470,74,FALSE)</f>
        <v>33</v>
      </c>
      <c r="BJ75" s="46">
        <f>VLOOKUP($H75,[4]IRA!$H$7:$CH$470,75,FALSE)</f>
        <v>4</v>
      </c>
      <c r="BK75" s="46">
        <f>VLOOKUP($H75,[4]IRA!$H$7:$CH$470,76,FALSE)</f>
        <v>9</v>
      </c>
      <c r="BL75" s="46">
        <f>VLOOKUP($H75,[4]IRA!$H$7:$CH$470,77,FALSE)</f>
        <v>13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151</v>
      </c>
      <c r="BQ75" s="21">
        <f t="shared" si="19"/>
        <v>1.2276422764227641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4</v>
      </c>
      <c r="P76" s="46">
        <f>VLOOKUP($H76,[1]EDA!$H$6:$BH$469,48,FALSE)</f>
        <v>12</v>
      </c>
      <c r="Q76" s="46">
        <f>VLOOKUP($H76,[1]EDA!$H$6:$BH$469,49,FALSE)</f>
        <v>1</v>
      </c>
      <c r="R76" s="46">
        <f>VLOOKUP($H76,[1]EDA!$H$6:$BH$469,50,FALSE)</f>
        <v>6</v>
      </c>
      <c r="S76" s="46">
        <f>VLOOKUP($H76,[1]EDA!$H$6:$BH$469,51,FALSE)</f>
        <v>6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51</v>
      </c>
      <c r="X76" s="21">
        <f t="shared" si="13"/>
        <v>0.47663551401869159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1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1</v>
      </c>
      <c r="AM76" s="21">
        <f t="shared" si="15"/>
        <v>8.3333333333333329E-2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4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3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7</v>
      </c>
      <c r="BB76" s="21">
        <f t="shared" si="17"/>
        <v>0.58333333333333337</v>
      </c>
      <c r="BC76" s="46">
        <f>VLOOKUP($H76,[4]IRA!$H$7:$CH$470,68,FALSE)</f>
        <v>7</v>
      </c>
      <c r="BD76" s="46">
        <f>VLOOKUP($H76,[4]IRA!$H$7:$CH$470,69,FALSE)</f>
        <v>15</v>
      </c>
      <c r="BE76" s="46">
        <f>VLOOKUP($H76,[4]IRA!$H$7:$CH$470,70,FALSE)</f>
        <v>28</v>
      </c>
      <c r="BF76" s="46">
        <f>VLOOKUP($H76,[4]IRA!$H$7:$CH$470,71,FALSE)</f>
        <v>16</v>
      </c>
      <c r="BG76" s="46">
        <f>VLOOKUP($H76,[4]IRA!$H$7:$CH$470,72,FALSE)</f>
        <v>23</v>
      </c>
      <c r="BH76" s="46">
        <f>VLOOKUP($H76,[4]IRA!$H$7:$CH$470,73,FALSE)</f>
        <v>7</v>
      </c>
      <c r="BI76" s="46">
        <f>VLOOKUP($H76,[4]IRA!$H$7:$CH$470,74,FALSE)</f>
        <v>30</v>
      </c>
      <c r="BJ76" s="46">
        <f>VLOOKUP($H76,[4]IRA!$H$7:$CH$470,75,FALSE)</f>
        <v>5</v>
      </c>
      <c r="BK76" s="46">
        <f>VLOOKUP($H76,[4]IRA!$H$7:$CH$470,76,FALSE)</f>
        <v>4</v>
      </c>
      <c r="BL76" s="46">
        <f>VLOOKUP($H76,[4]IRA!$H$7:$CH$470,77,FALSE)</f>
        <v>8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143</v>
      </c>
      <c r="BQ76" s="21">
        <f t="shared" si="19"/>
        <v>0.7258883248730964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15</v>
      </c>
      <c r="N77" s="46">
        <f>VLOOKUP($H77,[1]EDA!$H$6:$BH$469,46,FALSE)</f>
        <v>17</v>
      </c>
      <c r="O77" s="46">
        <f>VLOOKUP($H77,[1]EDA!$H$6:$BH$469,47,FALSE)</f>
        <v>1</v>
      </c>
      <c r="P77" s="46">
        <f>VLOOKUP($H77,[1]EDA!$H$6:$BH$469,48,FALSE)</f>
        <v>4</v>
      </c>
      <c r="Q77" s="46">
        <f>VLOOKUP($H77,[1]EDA!$H$6:$BH$469,49,FALSE)</f>
        <v>0</v>
      </c>
      <c r="R77" s="46">
        <f>VLOOKUP($H77,[1]EDA!$H$6:$BH$469,50,FALSE)</f>
        <v>10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61</v>
      </c>
      <c r="X77" s="21">
        <f t="shared" si="13"/>
        <v>0.76249999999999996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12</v>
      </c>
      <c r="BD77" s="46">
        <f>VLOOKUP($H77,[4]IRA!$H$7:$CH$470,69,FALSE)</f>
        <v>11</v>
      </c>
      <c r="BE77" s="46">
        <f>VLOOKUP($H77,[4]IRA!$H$7:$CH$470,70,FALSE)</f>
        <v>26</v>
      </c>
      <c r="BF77" s="46">
        <f>VLOOKUP($H77,[4]IRA!$H$7:$CH$470,71,FALSE)</f>
        <v>22</v>
      </c>
      <c r="BG77" s="46">
        <f>VLOOKUP($H77,[4]IRA!$H$7:$CH$470,72,FALSE)</f>
        <v>48</v>
      </c>
      <c r="BH77" s="46">
        <f>VLOOKUP($H77,[4]IRA!$H$7:$CH$470,73,FALSE)</f>
        <v>4</v>
      </c>
      <c r="BI77" s="46">
        <f>VLOOKUP($H77,[4]IRA!$H$7:$CH$470,74,FALSE)</f>
        <v>24</v>
      </c>
      <c r="BJ77" s="46">
        <f>VLOOKUP($H77,[4]IRA!$H$7:$CH$470,75,FALSE)</f>
        <v>0</v>
      </c>
      <c r="BK77" s="46">
        <f>VLOOKUP($H77,[4]IRA!$H$7:$CH$470,76,FALSE)</f>
        <v>30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177</v>
      </c>
      <c r="BQ77" s="21">
        <f t="shared" si="19"/>
        <v>0.69960474308300391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7</v>
      </c>
      <c r="O78" s="46">
        <f>VLOOKUP($H78,[1]EDA!$H$6:$BH$469,47,FALSE)</f>
        <v>4</v>
      </c>
      <c r="P78" s="46">
        <f>VLOOKUP($H78,[1]EDA!$H$6:$BH$469,48,FALSE)</f>
        <v>3</v>
      </c>
      <c r="Q78" s="46">
        <f>VLOOKUP($H78,[1]EDA!$H$6:$BH$469,49,FALSE)</f>
        <v>3</v>
      </c>
      <c r="R78" s="46">
        <f>VLOOKUP($H78,[1]EDA!$H$6:$BH$469,50,FALSE)</f>
        <v>6</v>
      </c>
      <c r="S78" s="46">
        <f>VLOOKUP($H78,[1]EDA!$H$6:$BH$469,51,FALSE)</f>
        <v>2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49</v>
      </c>
      <c r="X78" s="21">
        <f t="shared" si="13"/>
        <v>0.94230769230769229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11</v>
      </c>
      <c r="BD78" s="46">
        <f>VLOOKUP($H78,[4]IRA!$H$7:$CH$470,69,FALSE)</f>
        <v>4</v>
      </c>
      <c r="BE78" s="46">
        <f>VLOOKUP($H78,[4]IRA!$H$7:$CH$470,70,FALSE)</f>
        <v>9</v>
      </c>
      <c r="BF78" s="46">
        <f>VLOOKUP($H78,[4]IRA!$H$7:$CH$470,71,FALSE)</f>
        <v>33</v>
      </c>
      <c r="BG78" s="46">
        <f>VLOOKUP($H78,[4]IRA!$H$7:$CH$470,72,FALSE)</f>
        <v>13</v>
      </c>
      <c r="BH78" s="46">
        <f>VLOOKUP($H78,[4]IRA!$H$7:$CH$470,73,FALSE)</f>
        <v>15</v>
      </c>
      <c r="BI78" s="46">
        <f>VLOOKUP($H78,[4]IRA!$H$7:$CH$470,74,FALSE)</f>
        <v>9</v>
      </c>
      <c r="BJ78" s="46">
        <f>VLOOKUP($H78,[4]IRA!$H$7:$CH$470,75,FALSE)</f>
        <v>8</v>
      </c>
      <c r="BK78" s="46">
        <f>VLOOKUP($H78,[4]IRA!$H$7:$CH$470,76,FALSE)</f>
        <v>9</v>
      </c>
      <c r="BL78" s="46">
        <f>VLOOKUP($H78,[4]IRA!$H$7:$CH$470,77,FALSE)</f>
        <v>5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116</v>
      </c>
      <c r="BQ78" s="21">
        <f t="shared" si="19"/>
        <v>0.56038647342995174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11</v>
      </c>
      <c r="O79" s="46">
        <f>VLOOKUP($H79,[1]EDA!$H$6:$BH$469,47,FALSE)</f>
        <v>5</v>
      </c>
      <c r="P79" s="46">
        <f>VLOOKUP($H79,[1]EDA!$H$6:$BH$469,48,FALSE)</f>
        <v>6</v>
      </c>
      <c r="Q79" s="46">
        <f>VLOOKUP($H79,[1]EDA!$H$6:$BH$469,49,FALSE)</f>
        <v>10</v>
      </c>
      <c r="R79" s="46">
        <f>VLOOKUP($H79,[1]EDA!$H$6:$BH$469,50,FALSE)</f>
        <v>8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44</v>
      </c>
      <c r="X79" s="21">
        <f t="shared" si="13"/>
        <v>0.60273972602739723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2</v>
      </c>
      <c r="BD79" s="46">
        <f>VLOOKUP($H79,[4]IRA!$H$7:$CH$470,69,FALSE)</f>
        <v>1</v>
      </c>
      <c r="BE79" s="46">
        <f>VLOOKUP($H79,[4]IRA!$H$7:$CH$470,70,FALSE)</f>
        <v>1</v>
      </c>
      <c r="BF79" s="46">
        <f>VLOOKUP($H79,[4]IRA!$H$7:$CH$470,71,FALSE)</f>
        <v>13</v>
      </c>
      <c r="BG79" s="46">
        <f>VLOOKUP($H79,[4]IRA!$H$7:$CH$470,72,FALSE)</f>
        <v>11</v>
      </c>
      <c r="BH79" s="46">
        <f>VLOOKUP($H79,[4]IRA!$H$7:$CH$470,73,FALSE)</f>
        <v>3</v>
      </c>
      <c r="BI79" s="46">
        <f>VLOOKUP($H79,[4]IRA!$H$7:$CH$470,74,FALSE)</f>
        <v>14</v>
      </c>
      <c r="BJ79" s="46">
        <f>VLOOKUP($H79,[4]IRA!$H$7:$CH$470,75,FALSE)</f>
        <v>3</v>
      </c>
      <c r="BK79" s="46">
        <f>VLOOKUP($H79,[4]IRA!$H$7:$CH$470,76,FALSE)</f>
        <v>0</v>
      </c>
      <c r="BL79" s="46">
        <f>VLOOKUP($H79,[4]IRA!$H$7:$CH$470,77,FALSE)</f>
        <v>1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49</v>
      </c>
      <c r="BQ79" s="21">
        <f t="shared" si="19"/>
        <v>0.66216216216216217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3</v>
      </c>
      <c r="O80" s="46">
        <f>VLOOKUP($H80,[1]EDA!$H$6:$BH$469,47,FALSE)</f>
        <v>3</v>
      </c>
      <c r="P80" s="46">
        <f>VLOOKUP($H80,[1]EDA!$H$6:$BH$469,48,FALSE)</f>
        <v>0</v>
      </c>
      <c r="Q80" s="46">
        <f>VLOOKUP($H80,[1]EDA!$H$6:$BH$469,49,FALSE)</f>
        <v>1</v>
      </c>
      <c r="R80" s="46">
        <f>VLOOKUP($H80,[1]EDA!$H$6:$BH$469,50,FALSE)</f>
        <v>0</v>
      </c>
      <c r="S80" s="46">
        <f>VLOOKUP($H80,[1]EDA!$H$6:$BH$469,51,FALSE)</f>
        <v>4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16</v>
      </c>
      <c r="X80" s="21">
        <f t="shared" si="13"/>
        <v>0.3902439024390244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32</v>
      </c>
      <c r="BD80" s="46">
        <f>VLOOKUP($H80,[4]IRA!$H$7:$CH$470,69,FALSE)</f>
        <v>12</v>
      </c>
      <c r="BE80" s="46">
        <f>VLOOKUP($H80,[4]IRA!$H$7:$CH$470,70,FALSE)</f>
        <v>8</v>
      </c>
      <c r="BF80" s="46">
        <f>VLOOKUP($H80,[4]IRA!$H$7:$CH$470,71,FALSE)</f>
        <v>17</v>
      </c>
      <c r="BG80" s="46">
        <f>VLOOKUP($H80,[4]IRA!$H$7:$CH$470,72,FALSE)</f>
        <v>20</v>
      </c>
      <c r="BH80" s="46">
        <f>VLOOKUP($H80,[4]IRA!$H$7:$CH$470,73,FALSE)</f>
        <v>15</v>
      </c>
      <c r="BI80" s="46">
        <f>VLOOKUP($H80,[4]IRA!$H$7:$CH$470,74,FALSE)</f>
        <v>13</v>
      </c>
      <c r="BJ80" s="46">
        <f>VLOOKUP($H80,[4]IRA!$H$7:$CH$470,75,FALSE)</f>
        <v>28</v>
      </c>
      <c r="BK80" s="46">
        <f>VLOOKUP($H80,[4]IRA!$H$7:$CH$470,76,FALSE)</f>
        <v>16</v>
      </c>
      <c r="BL80" s="46">
        <f>VLOOKUP($H80,[4]IRA!$H$7:$CH$470,77,FALSE)</f>
        <v>19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180</v>
      </c>
      <c r="BQ80" s="21">
        <f t="shared" si="19"/>
        <v>0.70588235294117652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5</v>
      </c>
      <c r="O81" s="46">
        <f>VLOOKUP($H81,[1]EDA!$H$6:$BH$469,47,FALSE)</f>
        <v>3</v>
      </c>
      <c r="P81" s="46">
        <f>VLOOKUP($H81,[1]EDA!$H$6:$BH$469,48,FALSE)</f>
        <v>14</v>
      </c>
      <c r="Q81" s="46">
        <f>VLOOKUP($H81,[1]EDA!$H$6:$BH$469,49,FALSE)</f>
        <v>12</v>
      </c>
      <c r="R81" s="46">
        <f>VLOOKUP($H81,[1]EDA!$H$6:$BH$469,50,FALSE)</f>
        <v>10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96</v>
      </c>
      <c r="X81" s="21">
        <f t="shared" si="13"/>
        <v>0.43049327354260092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1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2</v>
      </c>
      <c r="AM81" s="21">
        <f t="shared" si="15"/>
        <v>1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1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1</v>
      </c>
      <c r="BB81" s="21">
        <f t="shared" si="17"/>
        <v>6.25E-2</v>
      </c>
      <c r="BC81" s="46">
        <f>VLOOKUP($H81,[4]IRA!$H$7:$CH$470,68,FALSE)</f>
        <v>21</v>
      </c>
      <c r="BD81" s="46">
        <f>VLOOKUP($H81,[4]IRA!$H$7:$CH$470,69,FALSE)</f>
        <v>6</v>
      </c>
      <c r="BE81" s="46">
        <f>VLOOKUP($H81,[4]IRA!$H$7:$CH$470,70,FALSE)</f>
        <v>13</v>
      </c>
      <c r="BF81" s="46">
        <f>VLOOKUP($H81,[4]IRA!$H$7:$CH$470,71,FALSE)</f>
        <v>1</v>
      </c>
      <c r="BG81" s="46">
        <f>VLOOKUP($H81,[4]IRA!$H$7:$CH$470,72,FALSE)</f>
        <v>11</v>
      </c>
      <c r="BH81" s="46">
        <f>VLOOKUP($H81,[4]IRA!$H$7:$CH$470,73,FALSE)</f>
        <v>13</v>
      </c>
      <c r="BI81" s="46">
        <f>VLOOKUP($H81,[4]IRA!$H$7:$CH$470,74,FALSE)</f>
        <v>23</v>
      </c>
      <c r="BJ81" s="46">
        <f>VLOOKUP($H81,[4]IRA!$H$7:$CH$470,75,FALSE)</f>
        <v>23</v>
      </c>
      <c r="BK81" s="46">
        <f>VLOOKUP($H81,[4]IRA!$H$7:$CH$470,76,FALSE)</f>
        <v>14</v>
      </c>
      <c r="BL81" s="46">
        <f>VLOOKUP($H81,[4]IRA!$H$7:$CH$470,77,FALSE)</f>
        <v>3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128</v>
      </c>
      <c r="BQ81" s="21">
        <f t="shared" si="19"/>
        <v>0.13882863340563992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5</v>
      </c>
      <c r="M82" s="46">
        <f>VLOOKUP($H82,[1]EDA!$H$6:$BH$469,45,FALSE)</f>
        <v>0</v>
      </c>
      <c r="N82" s="46">
        <f>VLOOKUP($H82,[1]EDA!$H$6:$BH$469,46,FALSE)</f>
        <v>2</v>
      </c>
      <c r="O82" s="46">
        <f>VLOOKUP($H82,[1]EDA!$H$6:$BH$469,47,FALSE)</f>
        <v>1</v>
      </c>
      <c r="P82" s="46">
        <f>VLOOKUP($H82,[1]EDA!$H$6:$BH$469,48,FALSE)</f>
        <v>5</v>
      </c>
      <c r="Q82" s="46">
        <f>VLOOKUP($H82,[1]EDA!$H$6:$BH$469,49,FALSE)</f>
        <v>9</v>
      </c>
      <c r="R82" s="46">
        <f>VLOOKUP($H82,[1]EDA!$H$6:$BH$469,50,FALSE)</f>
        <v>3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33</v>
      </c>
      <c r="X82" s="21">
        <f t="shared" si="13"/>
        <v>0.6875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4</v>
      </c>
      <c r="BD82" s="46">
        <f>VLOOKUP($H82,[4]IRA!$H$7:$CH$470,69,FALSE)</f>
        <v>1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2</v>
      </c>
      <c r="BH82" s="46">
        <f>VLOOKUP($H82,[4]IRA!$H$7:$CH$470,73,FALSE)</f>
        <v>2</v>
      </c>
      <c r="BI82" s="46">
        <f>VLOOKUP($H82,[4]IRA!$H$7:$CH$470,74,FALSE)</f>
        <v>7</v>
      </c>
      <c r="BJ82" s="46">
        <f>VLOOKUP($H82,[4]IRA!$H$7:$CH$470,75,FALSE)</f>
        <v>1</v>
      </c>
      <c r="BK82" s="46">
        <f>VLOOKUP($H82,[4]IRA!$H$7:$CH$470,76,FALSE)</f>
        <v>3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20</v>
      </c>
      <c r="BQ82" s="21">
        <f t="shared" si="19"/>
        <v>0.33333333333333331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9</v>
      </c>
      <c r="O83" s="46">
        <f>VLOOKUP($H83,[1]EDA!$H$6:$BH$469,47,FALSE)</f>
        <v>5</v>
      </c>
      <c r="P83" s="46">
        <f>VLOOKUP($H83,[1]EDA!$H$6:$BH$469,48,FALSE)</f>
        <v>13</v>
      </c>
      <c r="Q83" s="46">
        <f>VLOOKUP($H83,[1]EDA!$H$6:$BH$469,49,FALSE)</f>
        <v>10</v>
      </c>
      <c r="R83" s="46">
        <f>VLOOKUP($H83,[1]EDA!$H$6:$BH$469,50,FALSE)</f>
        <v>2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64</v>
      </c>
      <c r="X83" s="21">
        <f t="shared" si="13"/>
        <v>0.68085106382978722</v>
      </c>
      <c r="Y83" s="46">
        <f>VLOOKUP($H83,[2]EDA!$H$6:$AU$469,29,FALSE)</f>
        <v>1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1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15</v>
      </c>
      <c r="BD83" s="46">
        <f>VLOOKUP($H83,[4]IRA!$H$7:$CH$470,69,FALSE)</f>
        <v>11</v>
      </c>
      <c r="BE83" s="46">
        <f>VLOOKUP($H83,[4]IRA!$H$7:$CH$470,70,FALSE)</f>
        <v>12</v>
      </c>
      <c r="BF83" s="46">
        <f>VLOOKUP($H83,[4]IRA!$H$7:$CH$470,71,FALSE)</f>
        <v>7</v>
      </c>
      <c r="BG83" s="46">
        <f>VLOOKUP($H83,[4]IRA!$H$7:$CH$470,72,FALSE)</f>
        <v>12</v>
      </c>
      <c r="BH83" s="46">
        <f>VLOOKUP($H83,[4]IRA!$H$7:$CH$470,73,FALSE)</f>
        <v>8</v>
      </c>
      <c r="BI83" s="46">
        <f>VLOOKUP($H83,[4]IRA!$H$7:$CH$470,74,FALSE)</f>
        <v>21</v>
      </c>
      <c r="BJ83" s="46">
        <f>VLOOKUP($H83,[4]IRA!$H$7:$CH$470,75,FALSE)</f>
        <v>21</v>
      </c>
      <c r="BK83" s="46">
        <f>VLOOKUP($H83,[4]IRA!$H$7:$CH$470,76,FALSE)</f>
        <v>2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109</v>
      </c>
      <c r="BQ83" s="21">
        <f t="shared" si="19"/>
        <v>2.0566037735849059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2</v>
      </c>
      <c r="M84" s="46">
        <f>VLOOKUP($H84,[1]EDA!$H$6:$BH$469,45,FALSE)</f>
        <v>0</v>
      </c>
      <c r="N84" s="46">
        <f>VLOOKUP($H84,[1]EDA!$H$6:$BH$469,46,FALSE)</f>
        <v>1</v>
      </c>
      <c r="O84" s="46">
        <f>VLOOKUP($H84,[1]EDA!$H$6:$BH$469,47,FALSE)</f>
        <v>1</v>
      </c>
      <c r="P84" s="46">
        <f>VLOOKUP($H84,[1]EDA!$H$6:$BH$469,48,FALSE)</f>
        <v>4</v>
      </c>
      <c r="Q84" s="46">
        <f>VLOOKUP($H84,[1]EDA!$H$6:$BH$469,49,FALSE)</f>
        <v>1</v>
      </c>
      <c r="R84" s="46">
        <f>VLOOKUP($H84,[1]EDA!$H$6:$BH$469,50,FALSE)</f>
        <v>2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13</v>
      </c>
      <c r="X84" s="21">
        <f t="shared" si="13"/>
        <v>0.35135135135135137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3</v>
      </c>
      <c r="BJ84" s="46">
        <f>VLOOKUP($H84,[4]IRA!$H$7:$CH$470,75,FALSE)</f>
        <v>0</v>
      </c>
      <c r="BK84" s="46">
        <f>VLOOKUP($H84,[4]IRA!$H$7:$CH$470,76,FALSE)</f>
        <v>2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7</v>
      </c>
      <c r="BQ84" s="21">
        <f t="shared" si="19"/>
        <v>0.1111111111111111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1</v>
      </c>
      <c r="M85" s="46">
        <f>VLOOKUP($H85,[1]EDA!$H$6:$BH$469,45,FALSE)</f>
        <v>0</v>
      </c>
      <c r="N85" s="46">
        <f>VLOOKUP($H85,[1]EDA!$H$6:$BH$469,46,FALSE)</f>
        <v>1</v>
      </c>
      <c r="O85" s="46">
        <f>VLOOKUP($H85,[1]EDA!$H$6:$BH$469,47,FALSE)</f>
        <v>1</v>
      </c>
      <c r="P85" s="46">
        <f>VLOOKUP($H85,[1]EDA!$H$6:$BH$469,48,FALSE)</f>
        <v>1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8</v>
      </c>
      <c r="X85" s="21">
        <f t="shared" si="13"/>
        <v>0.29629629629629628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1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1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0</v>
      </c>
      <c r="BD85" s="46">
        <f>VLOOKUP($H85,[4]IRA!$H$7:$CH$470,69,FALSE)</f>
        <v>2</v>
      </c>
      <c r="BE85" s="46">
        <f>VLOOKUP($H85,[4]IRA!$H$7:$CH$470,70,FALSE)</f>
        <v>1</v>
      </c>
      <c r="BF85" s="46">
        <f>VLOOKUP($H85,[4]IRA!$H$7:$CH$470,71,FALSE)</f>
        <v>1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1</v>
      </c>
      <c r="BJ85" s="46">
        <f>VLOOKUP($H85,[4]IRA!$H$7:$CH$470,75,FALSE)</f>
        <v>1</v>
      </c>
      <c r="BK85" s="46">
        <f>VLOOKUP($H85,[4]IRA!$H$7:$CH$470,76,FALSE)</f>
        <v>3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9</v>
      </c>
      <c r="BQ85" s="21">
        <f t="shared" si="19"/>
        <v>0.22500000000000001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1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3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8</v>
      </c>
      <c r="X86" s="21">
        <f t="shared" si="13"/>
        <v>4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3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3</v>
      </c>
      <c r="BI86" s="46">
        <f>VLOOKUP($H86,[4]IRA!$H$7:$CH$470,74,FALSE)</f>
        <v>1</v>
      </c>
      <c r="BJ86" s="46">
        <f>VLOOKUP($H86,[4]IRA!$H$7:$CH$470,75,FALSE)</f>
        <v>0</v>
      </c>
      <c r="BK86" s="46">
        <f>VLOOKUP($H86,[4]IRA!$H$7:$CH$470,76,FALSE)</f>
        <v>3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11</v>
      </c>
      <c r="BQ86" s="21">
        <f t="shared" si="19"/>
        <v>0.39285714285714285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2</v>
      </c>
      <c r="P88" s="46">
        <f>VLOOKUP($H88,[1]EDA!$H$6:$BH$469,48,FALSE)</f>
        <v>0</v>
      </c>
      <c r="Q88" s="46">
        <f>VLOOKUP($H88,[1]EDA!$H$6:$BH$469,49,FALSE)</f>
        <v>1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6</v>
      </c>
      <c r="X88" s="21">
        <f t="shared" si="13"/>
        <v>0.23076923076923078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1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1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3</v>
      </c>
      <c r="BQ88" s="21">
        <f t="shared" si="19"/>
        <v>0.27272727272727271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1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15</v>
      </c>
      <c r="X89" s="21">
        <f t="shared" si="13"/>
        <v>2.5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5</v>
      </c>
      <c r="BD89" s="46">
        <f>VLOOKUP($H89,[4]IRA!$H$7:$CH$470,69,FALSE)</f>
        <v>1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5</v>
      </c>
      <c r="BH89" s="46">
        <f>VLOOKUP($H89,[4]IRA!$H$7:$CH$470,73,FALSE)</f>
        <v>4</v>
      </c>
      <c r="BI89" s="46">
        <f>VLOOKUP($H89,[4]IRA!$H$7:$CH$470,74,FALSE)</f>
        <v>5</v>
      </c>
      <c r="BJ89" s="46">
        <f>VLOOKUP($H89,[4]IRA!$H$7:$CH$470,75,FALSE)</f>
        <v>0</v>
      </c>
      <c r="BK89" s="46">
        <f>VLOOKUP($H89,[4]IRA!$H$7:$CH$470,76,FALSE)</f>
        <v>5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25</v>
      </c>
      <c r="BQ89" s="21">
        <f t="shared" si="19"/>
        <v>0.96153846153846156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1</v>
      </c>
      <c r="P90" s="46">
        <f>VLOOKUP($H90,[1]EDA!$H$6:$BH$469,48,FALSE)</f>
        <v>2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7</v>
      </c>
      <c r="X90" s="21">
        <f t="shared" si="13"/>
        <v>0.19444444444444445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1</v>
      </c>
      <c r="BH90" s="46">
        <f>VLOOKUP($H90,[4]IRA!$H$7:$CH$470,73,FALSE)</f>
        <v>0</v>
      </c>
      <c r="BI90" s="46">
        <f>VLOOKUP($H90,[4]IRA!$H$7:$CH$470,74,FALSE)</f>
        <v>3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6</v>
      </c>
      <c r="BQ90" s="21">
        <f t="shared" si="19"/>
        <v>5.8823529411764705E-2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4</v>
      </c>
      <c r="M91" s="46">
        <f>VLOOKUP($H91,[1]EDA!$H$6:$BH$469,45,FALSE)</f>
        <v>1</v>
      </c>
      <c r="N91" s="46">
        <f>VLOOKUP($H91,[1]EDA!$H$6:$BH$469,46,FALSE)</f>
        <v>7</v>
      </c>
      <c r="O91" s="46">
        <f>VLOOKUP($H91,[1]EDA!$H$6:$BH$469,47,FALSE)</f>
        <v>7</v>
      </c>
      <c r="P91" s="46">
        <f>VLOOKUP($H91,[1]EDA!$H$6:$BH$469,48,FALSE)</f>
        <v>11</v>
      </c>
      <c r="Q91" s="46">
        <f>VLOOKUP($H91,[1]EDA!$H$6:$BH$469,49,FALSE)</f>
        <v>2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39</v>
      </c>
      <c r="X91" s="21">
        <f t="shared" si="13"/>
        <v>2.2941176470588234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1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1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1</v>
      </c>
      <c r="BH91" s="46">
        <f>VLOOKUP($H91,[4]IRA!$H$7:$CH$470,73,FALSE)</f>
        <v>2</v>
      </c>
      <c r="BI91" s="46">
        <f>VLOOKUP($H91,[4]IRA!$H$7:$CH$470,74,FALSE)</f>
        <v>4</v>
      </c>
      <c r="BJ91" s="46">
        <f>VLOOKUP($H91,[4]IRA!$H$7:$CH$470,75,FALSE)</f>
        <v>1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9</v>
      </c>
      <c r="BQ91" s="21">
        <f t="shared" si="19"/>
        <v>0.25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2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6</v>
      </c>
      <c r="X92" s="21">
        <f t="shared" si="13"/>
        <v>0.10909090909090909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3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11</v>
      </c>
      <c r="BQ92" s="21">
        <f t="shared" si="19"/>
        <v>4.9107142857142856E-2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4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1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5</v>
      </c>
      <c r="X93" s="21">
        <f t="shared" si="13"/>
        <v>4.6296296296296294E-2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1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4</v>
      </c>
      <c r="BQ93" s="21">
        <f t="shared" si="19"/>
        <v>7.1428571428571425E-2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10</v>
      </c>
      <c r="O94" s="46">
        <f>VLOOKUP($H94,[1]EDA!$H$6:$BH$469,47,FALSE)</f>
        <v>0</v>
      </c>
      <c r="P94" s="46">
        <f>VLOOKUP($H94,[1]EDA!$H$6:$BH$469,48,FALSE)</f>
        <v>6</v>
      </c>
      <c r="Q94" s="46">
        <f>VLOOKUP($H94,[1]EDA!$H$6:$BH$469,49,FALSE)</f>
        <v>1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18</v>
      </c>
      <c r="X94" s="21">
        <f t="shared" si="13"/>
        <v>1.2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3</v>
      </c>
      <c r="BD94" s="46">
        <f>VLOOKUP($H94,[4]IRA!$H$7:$CH$470,69,FALSE)</f>
        <v>7</v>
      </c>
      <c r="BE94" s="46">
        <f>VLOOKUP($H94,[4]IRA!$H$7:$CH$470,70,FALSE)</f>
        <v>5</v>
      </c>
      <c r="BF94" s="46">
        <f>VLOOKUP($H94,[4]IRA!$H$7:$CH$470,71,FALSE)</f>
        <v>8</v>
      </c>
      <c r="BG94" s="46">
        <f>VLOOKUP($H94,[4]IRA!$H$7:$CH$470,72,FALSE)</f>
        <v>18</v>
      </c>
      <c r="BH94" s="46">
        <f>VLOOKUP($H94,[4]IRA!$H$7:$CH$470,73,FALSE)</f>
        <v>14</v>
      </c>
      <c r="BI94" s="46">
        <f>VLOOKUP($H94,[4]IRA!$H$7:$CH$470,74,FALSE)</f>
        <v>10</v>
      </c>
      <c r="BJ94" s="46">
        <f>VLOOKUP($H94,[4]IRA!$H$7:$CH$470,75,FALSE)</f>
        <v>7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72</v>
      </c>
      <c r="BQ94" s="21">
        <f t="shared" si="19"/>
        <v>1.2857142857142858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2</v>
      </c>
      <c r="N95" s="46">
        <f>VLOOKUP($H95,[1]EDA!$H$6:$BH$469,46,FALSE)</f>
        <v>0</v>
      </c>
      <c r="O95" s="46">
        <f>VLOOKUP($H95,[1]EDA!$H$6:$BH$469,47,FALSE)</f>
        <v>4</v>
      </c>
      <c r="P95" s="46">
        <f>VLOOKUP($H95,[1]EDA!$H$6:$BH$469,48,FALSE)</f>
        <v>5</v>
      </c>
      <c r="Q95" s="46">
        <f>VLOOKUP($H95,[1]EDA!$H$6:$BH$469,49,FALSE)</f>
        <v>2</v>
      </c>
      <c r="R95" s="46">
        <f>VLOOKUP($H95,[1]EDA!$H$6:$BH$469,50,FALSE)</f>
        <v>1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19</v>
      </c>
      <c r="X95" s="21">
        <f t="shared" si="13"/>
        <v>0.18811881188118812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5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9</v>
      </c>
      <c r="BI95" s="46">
        <f>VLOOKUP($H95,[4]IRA!$H$7:$CH$470,74,FALSE)</f>
        <v>7</v>
      </c>
      <c r="BJ95" s="46">
        <f>VLOOKUP($H95,[4]IRA!$H$7:$CH$470,75,FALSE)</f>
        <v>2</v>
      </c>
      <c r="BK95" s="46">
        <f>VLOOKUP($H95,[4]IRA!$H$7:$CH$470,76,FALSE)</f>
        <v>7</v>
      </c>
      <c r="BL95" s="46">
        <f>VLOOKUP($H95,[4]IRA!$H$7:$CH$470,77,FALSE)</f>
        <v>1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31</v>
      </c>
      <c r="BQ95" s="21">
        <f t="shared" si="19"/>
        <v>5.7835820895522388E-2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4</v>
      </c>
      <c r="M96" s="46">
        <f>VLOOKUP($H96,[1]EDA!$H$6:$BH$469,45,FALSE)</f>
        <v>4</v>
      </c>
      <c r="N96" s="46">
        <f>VLOOKUP($H96,[1]EDA!$H$6:$BH$469,46,FALSE)</f>
        <v>8</v>
      </c>
      <c r="O96" s="46">
        <f>VLOOKUP($H96,[1]EDA!$H$6:$BH$469,47,FALSE)</f>
        <v>4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27</v>
      </c>
      <c r="X96" s="21">
        <f t="shared" si="13"/>
        <v>0.14438502673796791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1</v>
      </c>
      <c r="BD96" s="46">
        <f>VLOOKUP($H96,[4]IRA!$H$7:$CH$470,69,FALSE)</f>
        <v>4</v>
      </c>
      <c r="BE96" s="46">
        <f>VLOOKUP($H96,[4]IRA!$H$7:$CH$470,70,FALSE)</f>
        <v>3</v>
      </c>
      <c r="BF96" s="46">
        <f>VLOOKUP($H96,[4]IRA!$H$7:$CH$470,71,FALSE)</f>
        <v>5</v>
      </c>
      <c r="BG96" s="46">
        <f>VLOOKUP($H96,[4]IRA!$H$7:$CH$470,72,FALSE)</f>
        <v>3</v>
      </c>
      <c r="BH96" s="46">
        <f>VLOOKUP($H96,[4]IRA!$H$7:$CH$470,73,FALSE)</f>
        <v>4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20</v>
      </c>
      <c r="BQ96" s="21">
        <f t="shared" si="19"/>
        <v>6.8259385665529013E-2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4</v>
      </c>
      <c r="O97" s="46">
        <f>VLOOKUP($H97,[1]EDA!$H$6:$BH$469,47,FALSE)</f>
        <v>0</v>
      </c>
      <c r="P97" s="46">
        <f>VLOOKUP($H97,[1]EDA!$H$6:$BH$469,48,FALSE)</f>
        <v>12</v>
      </c>
      <c r="Q97" s="46">
        <f>VLOOKUP($H97,[1]EDA!$H$6:$BH$469,49,FALSE)</f>
        <v>7</v>
      </c>
      <c r="R97" s="46">
        <f>VLOOKUP($H97,[1]EDA!$H$6:$BH$469,50,FALSE)</f>
        <v>6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55</v>
      </c>
      <c r="X97" s="21">
        <f t="shared" si="13"/>
        <v>0.7142857142857143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1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2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3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3</v>
      </c>
      <c r="BB97" s="21">
        <f t="shared" si="17"/>
        <v>3</v>
      </c>
      <c r="BC97" s="46">
        <f>VLOOKUP($H97,[4]IRA!$H$7:$CH$470,68,FALSE)</f>
        <v>0</v>
      </c>
      <c r="BD97" s="46">
        <f>VLOOKUP($H97,[4]IRA!$H$7:$CH$470,69,FALSE)</f>
        <v>10</v>
      </c>
      <c r="BE97" s="46">
        <f>VLOOKUP($H97,[4]IRA!$H$7:$CH$470,70,FALSE)</f>
        <v>13</v>
      </c>
      <c r="BF97" s="46">
        <f>VLOOKUP($H97,[4]IRA!$H$7:$CH$470,71,FALSE)</f>
        <v>12</v>
      </c>
      <c r="BG97" s="46">
        <f>VLOOKUP($H97,[4]IRA!$H$7:$CH$470,72,FALSE)</f>
        <v>8</v>
      </c>
      <c r="BH97" s="46">
        <f>VLOOKUP($H97,[4]IRA!$H$7:$CH$470,73,FALSE)</f>
        <v>5</v>
      </c>
      <c r="BI97" s="46">
        <f>VLOOKUP($H97,[4]IRA!$H$7:$CH$470,74,FALSE)</f>
        <v>8</v>
      </c>
      <c r="BJ97" s="46">
        <f>VLOOKUP($H97,[4]IRA!$H$7:$CH$470,75,FALSE)</f>
        <v>18</v>
      </c>
      <c r="BK97" s="46">
        <f>VLOOKUP($H97,[4]IRA!$H$7:$CH$470,76,FALSE)</f>
        <v>3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77</v>
      </c>
      <c r="BQ97" s="21">
        <f t="shared" si="19"/>
        <v>0.6015625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5</v>
      </c>
      <c r="O98" s="46">
        <f>VLOOKUP($H98,[1]EDA!$H$6:$BH$469,47,FALSE)</f>
        <v>6</v>
      </c>
      <c r="P98" s="46">
        <f>VLOOKUP($H98,[1]EDA!$H$6:$BH$469,48,FALSE)</f>
        <v>3</v>
      </c>
      <c r="Q98" s="46">
        <f>VLOOKUP($H98,[1]EDA!$H$6:$BH$469,49,FALSE)</f>
        <v>6</v>
      </c>
      <c r="R98" s="46">
        <f>VLOOKUP($H98,[1]EDA!$H$6:$BH$469,50,FALSE)</f>
        <v>5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40</v>
      </c>
      <c r="X98" s="21">
        <f t="shared" si="13"/>
        <v>0.55555555555555558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7</v>
      </c>
      <c r="BD98" s="46">
        <f>VLOOKUP($H98,[4]IRA!$H$7:$CH$470,69,FALSE)</f>
        <v>5</v>
      </c>
      <c r="BE98" s="46">
        <f>VLOOKUP($H98,[4]IRA!$H$7:$CH$470,70,FALSE)</f>
        <v>7</v>
      </c>
      <c r="BF98" s="46">
        <f>VLOOKUP($H98,[4]IRA!$H$7:$CH$470,71,FALSE)</f>
        <v>9</v>
      </c>
      <c r="BG98" s="46">
        <f>VLOOKUP($H98,[4]IRA!$H$7:$CH$470,72,FALSE)</f>
        <v>4</v>
      </c>
      <c r="BH98" s="46">
        <f>VLOOKUP($H98,[4]IRA!$H$7:$CH$470,73,FALSE)</f>
        <v>3</v>
      </c>
      <c r="BI98" s="46">
        <f>VLOOKUP($H98,[4]IRA!$H$7:$CH$470,74,FALSE)</f>
        <v>1</v>
      </c>
      <c r="BJ98" s="46">
        <f>VLOOKUP($H98,[4]IRA!$H$7:$CH$470,75,FALSE)</f>
        <v>3</v>
      </c>
      <c r="BK98" s="46">
        <f>VLOOKUP($H98,[4]IRA!$H$7:$CH$470,76,FALSE)</f>
        <v>1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40</v>
      </c>
      <c r="BQ98" s="21">
        <f t="shared" si="19"/>
        <v>0.20942408376963351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4</v>
      </c>
      <c r="O99" s="46">
        <f>VLOOKUP($H99,[1]EDA!$H$6:$BH$469,47,FALSE)</f>
        <v>1</v>
      </c>
      <c r="P99" s="46">
        <f>VLOOKUP($H99,[1]EDA!$H$6:$BH$469,48,FALSE)</f>
        <v>3</v>
      </c>
      <c r="Q99" s="46">
        <f>VLOOKUP($H99,[1]EDA!$H$6:$BH$469,49,FALSE)</f>
        <v>0</v>
      </c>
      <c r="R99" s="46">
        <f>VLOOKUP($H99,[1]EDA!$H$6:$BH$469,50,FALSE)</f>
        <v>32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56</v>
      </c>
      <c r="X99" s="21">
        <f t="shared" si="13"/>
        <v>0.72727272727272729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4</v>
      </c>
      <c r="BD99" s="46">
        <f>VLOOKUP($H99,[4]IRA!$H$7:$CH$470,69,FALSE)</f>
        <v>8</v>
      </c>
      <c r="BE99" s="46">
        <f>VLOOKUP($H99,[4]IRA!$H$7:$CH$470,70,FALSE)</f>
        <v>1</v>
      </c>
      <c r="BF99" s="46">
        <f>VLOOKUP($H99,[4]IRA!$H$7:$CH$470,71,FALSE)</f>
        <v>10</v>
      </c>
      <c r="BG99" s="46">
        <f>VLOOKUP($H99,[4]IRA!$H$7:$CH$470,72,FALSE)</f>
        <v>6</v>
      </c>
      <c r="BH99" s="46">
        <f>VLOOKUP($H99,[4]IRA!$H$7:$CH$470,73,FALSE)</f>
        <v>1</v>
      </c>
      <c r="BI99" s="46">
        <f>VLOOKUP($H99,[4]IRA!$H$7:$CH$470,74,FALSE)</f>
        <v>0</v>
      </c>
      <c r="BJ99" s="46">
        <f>VLOOKUP($H99,[4]IRA!$H$7:$CH$470,75,FALSE)</f>
        <v>1</v>
      </c>
      <c r="BK99" s="46">
        <f>VLOOKUP($H99,[4]IRA!$H$7:$CH$470,76,FALSE)</f>
        <v>12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43</v>
      </c>
      <c r="BQ99" s="21">
        <f t="shared" si="19"/>
        <v>0.31386861313868614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3</v>
      </c>
      <c r="P100" s="46">
        <f>VLOOKUP($H100,[1]EDA!$H$6:$BH$469,48,FALSE)</f>
        <v>5</v>
      </c>
      <c r="Q100" s="46">
        <f>VLOOKUP($H100,[1]EDA!$H$6:$BH$469,49,FALSE)</f>
        <v>2</v>
      </c>
      <c r="R100" s="46">
        <f>VLOOKUP($H100,[1]EDA!$H$6:$BH$469,50,FALSE)</f>
        <v>5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23</v>
      </c>
      <c r="X100" s="21">
        <f t="shared" si="13"/>
        <v>7.4675324675324672E-2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2</v>
      </c>
      <c r="BD100" s="46">
        <f>VLOOKUP($H100,[4]IRA!$H$7:$CH$470,69,FALSE)</f>
        <v>3</v>
      </c>
      <c r="BE100" s="46">
        <f>VLOOKUP($H100,[4]IRA!$H$7:$CH$470,70,FALSE)</f>
        <v>3</v>
      </c>
      <c r="BF100" s="46">
        <f>VLOOKUP($H100,[4]IRA!$H$7:$CH$470,71,FALSE)</f>
        <v>2</v>
      </c>
      <c r="BG100" s="46">
        <f>VLOOKUP($H100,[4]IRA!$H$7:$CH$470,72,FALSE)</f>
        <v>4</v>
      </c>
      <c r="BH100" s="46">
        <f>VLOOKUP($H100,[4]IRA!$H$7:$CH$470,73,FALSE)</f>
        <v>3</v>
      </c>
      <c r="BI100" s="46">
        <f>VLOOKUP($H100,[4]IRA!$H$7:$CH$470,74,FALSE)</f>
        <v>9</v>
      </c>
      <c r="BJ100" s="46">
        <f>VLOOKUP($H100,[4]IRA!$H$7:$CH$470,75,FALSE)</f>
        <v>6</v>
      </c>
      <c r="BK100" s="46">
        <f>VLOOKUP($H100,[4]IRA!$H$7:$CH$470,76,FALSE)</f>
        <v>5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37</v>
      </c>
      <c r="BQ100" s="21">
        <f t="shared" si="19"/>
        <v>0.26618705035971224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5</v>
      </c>
      <c r="O101" s="46">
        <f>VLOOKUP($H101,[1]EDA!$H$6:$BH$469,47,FALSE)</f>
        <v>1</v>
      </c>
      <c r="P101" s="46">
        <f>VLOOKUP($H101,[1]EDA!$H$6:$BH$469,48,FALSE)</f>
        <v>0</v>
      </c>
      <c r="Q101" s="46">
        <f>VLOOKUP($H101,[1]EDA!$H$6:$BH$469,49,FALSE)</f>
        <v>13</v>
      </c>
      <c r="R101" s="46">
        <f>VLOOKUP($H101,[1]EDA!$H$6:$BH$469,50,FALSE)</f>
        <v>6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71</v>
      </c>
      <c r="X101" s="21">
        <f t="shared" si="13"/>
        <v>0.72448979591836737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1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4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5</v>
      </c>
      <c r="BB101" s="21">
        <f t="shared" si="17"/>
        <v>5</v>
      </c>
      <c r="BC101" s="46">
        <f>VLOOKUP($H101,[4]IRA!$H$7:$CH$470,68,FALSE)</f>
        <v>1</v>
      </c>
      <c r="BD101" s="46">
        <f>VLOOKUP($H101,[4]IRA!$H$7:$CH$470,69,FALSE)</f>
        <v>10</v>
      </c>
      <c r="BE101" s="46">
        <f>VLOOKUP($H101,[4]IRA!$H$7:$CH$470,70,FALSE)</f>
        <v>7</v>
      </c>
      <c r="BF101" s="46">
        <f>VLOOKUP($H101,[4]IRA!$H$7:$CH$470,71,FALSE)</f>
        <v>20</v>
      </c>
      <c r="BG101" s="46">
        <f>VLOOKUP($H101,[4]IRA!$H$7:$CH$470,72,FALSE)</f>
        <v>2</v>
      </c>
      <c r="BH101" s="46">
        <f>VLOOKUP($H101,[4]IRA!$H$7:$CH$470,73,FALSE)</f>
        <v>2</v>
      </c>
      <c r="BI101" s="46">
        <f>VLOOKUP($H101,[4]IRA!$H$7:$CH$470,74,FALSE)</f>
        <v>0</v>
      </c>
      <c r="BJ101" s="46">
        <f>VLOOKUP($H101,[4]IRA!$H$7:$CH$470,75,FALSE)</f>
        <v>3</v>
      </c>
      <c r="BK101" s="46">
        <f>VLOOKUP($H101,[4]IRA!$H$7:$CH$470,76,FALSE)</f>
        <v>3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48</v>
      </c>
      <c r="BQ101" s="21">
        <f t="shared" si="19"/>
        <v>0.52747252747252749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9</v>
      </c>
      <c r="O102" s="46">
        <f>VLOOKUP($H102,[1]EDA!$H$6:$BH$469,47,FALSE)</f>
        <v>4</v>
      </c>
      <c r="P102" s="46">
        <f>VLOOKUP($H102,[1]EDA!$H$6:$BH$469,48,FALSE)</f>
        <v>8</v>
      </c>
      <c r="Q102" s="46">
        <f>VLOOKUP($H102,[1]EDA!$H$6:$BH$469,49,FALSE)</f>
        <v>7</v>
      </c>
      <c r="R102" s="46">
        <f>VLOOKUP($H102,[1]EDA!$H$6:$BH$469,50,FALSE)</f>
        <v>6</v>
      </c>
      <c r="S102" s="46">
        <f>VLOOKUP($H102,[1]EDA!$H$6:$BH$469,51,FALSE)</f>
        <v>6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60</v>
      </c>
      <c r="X102" s="21">
        <f t="shared" si="13"/>
        <v>0.65934065934065933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2</v>
      </c>
      <c r="BB102" s="21">
        <f t="shared" si="17"/>
        <v>6.8965517241379309E-2</v>
      </c>
      <c r="BC102" s="46">
        <f>VLOOKUP($H102,[4]IRA!$H$7:$CH$470,68,FALSE)</f>
        <v>2</v>
      </c>
      <c r="BD102" s="46">
        <f>VLOOKUP($H102,[4]IRA!$H$7:$CH$470,69,FALSE)</f>
        <v>5</v>
      </c>
      <c r="BE102" s="46">
        <f>VLOOKUP($H102,[4]IRA!$H$7:$CH$470,70,FALSE)</f>
        <v>7</v>
      </c>
      <c r="BF102" s="46">
        <f>VLOOKUP($H102,[4]IRA!$H$7:$CH$470,71,FALSE)</f>
        <v>4</v>
      </c>
      <c r="BG102" s="46">
        <f>VLOOKUP($H102,[4]IRA!$H$7:$CH$470,72,FALSE)</f>
        <v>3</v>
      </c>
      <c r="BH102" s="46">
        <f>VLOOKUP($H102,[4]IRA!$H$7:$CH$470,73,FALSE)</f>
        <v>7</v>
      </c>
      <c r="BI102" s="46">
        <f>VLOOKUP($H102,[4]IRA!$H$7:$CH$470,74,FALSE)</f>
        <v>12</v>
      </c>
      <c r="BJ102" s="46">
        <f>VLOOKUP($H102,[4]IRA!$H$7:$CH$470,75,FALSE)</f>
        <v>2</v>
      </c>
      <c r="BK102" s="46">
        <f>VLOOKUP($H102,[4]IRA!$H$7:$CH$470,76,FALSE)</f>
        <v>4</v>
      </c>
      <c r="BL102" s="46">
        <f>VLOOKUP($H102,[4]IRA!$H$7:$CH$470,77,FALSE)</f>
        <v>4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50</v>
      </c>
      <c r="BQ102" s="21">
        <f t="shared" si="19"/>
        <v>0.64935064935064934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9</v>
      </c>
      <c r="M103" s="46">
        <f>VLOOKUP($H103,[1]EDA!$H$6:$BH$469,45,FALSE)</f>
        <v>3</v>
      </c>
      <c r="N103" s="46">
        <f>VLOOKUP($H103,[1]EDA!$H$6:$BH$469,46,FALSE)</f>
        <v>4</v>
      </c>
      <c r="O103" s="46">
        <f>VLOOKUP($H103,[1]EDA!$H$6:$BH$469,47,FALSE)</f>
        <v>3</v>
      </c>
      <c r="P103" s="46">
        <f>VLOOKUP($H103,[1]EDA!$H$6:$BH$469,48,FALSE)</f>
        <v>5</v>
      </c>
      <c r="Q103" s="46">
        <f>VLOOKUP($H103,[1]EDA!$H$6:$BH$469,49,FALSE)</f>
        <v>3</v>
      </c>
      <c r="R103" s="46">
        <f>VLOOKUP($H103,[1]EDA!$H$6:$BH$469,50,FALSE)</f>
        <v>9</v>
      </c>
      <c r="S103" s="46">
        <f>VLOOKUP($H103,[1]EDA!$H$6:$BH$469,51,FALSE)</f>
        <v>1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38</v>
      </c>
      <c r="X103" s="21">
        <f t="shared" si="13"/>
        <v>0.24358974358974358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1</v>
      </c>
      <c r="AQ103" s="46">
        <f>VLOOKUP($H103,[3]IRA!$H$6:$BH$469,45,FALSE)</f>
        <v>0</v>
      </c>
      <c r="AR103" s="46">
        <f>VLOOKUP($H103,[3]IRA!$H$6:$BH$469,46,FALSE)</f>
        <v>4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1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14</v>
      </c>
      <c r="BB103" s="21">
        <f t="shared" si="17"/>
        <v>3.5</v>
      </c>
      <c r="BC103" s="46">
        <f>VLOOKUP($H103,[4]IRA!$H$7:$CH$470,68,FALSE)</f>
        <v>3</v>
      </c>
      <c r="BD103" s="46">
        <f>VLOOKUP($H103,[4]IRA!$H$7:$CH$470,69,FALSE)</f>
        <v>8</v>
      </c>
      <c r="BE103" s="46">
        <f>VLOOKUP($H103,[4]IRA!$H$7:$CH$470,70,FALSE)</f>
        <v>14</v>
      </c>
      <c r="BF103" s="46">
        <f>VLOOKUP($H103,[4]IRA!$H$7:$CH$470,71,FALSE)</f>
        <v>9</v>
      </c>
      <c r="BG103" s="46">
        <f>VLOOKUP($H103,[4]IRA!$H$7:$CH$470,72,FALSE)</f>
        <v>9</v>
      </c>
      <c r="BH103" s="46">
        <f>VLOOKUP($H103,[4]IRA!$H$7:$CH$470,73,FALSE)</f>
        <v>6</v>
      </c>
      <c r="BI103" s="46">
        <f>VLOOKUP($H103,[4]IRA!$H$7:$CH$470,74,FALSE)</f>
        <v>11</v>
      </c>
      <c r="BJ103" s="46">
        <f>VLOOKUP($H103,[4]IRA!$H$7:$CH$470,75,FALSE)</f>
        <v>5</v>
      </c>
      <c r="BK103" s="46">
        <f>VLOOKUP($H103,[4]IRA!$H$7:$CH$470,76,FALSE)</f>
        <v>14</v>
      </c>
      <c r="BL103" s="46">
        <f>VLOOKUP($H103,[4]IRA!$H$7:$CH$470,77,FALSE)</f>
        <v>13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92</v>
      </c>
      <c r="BQ103" s="21">
        <f t="shared" si="19"/>
        <v>0.23958333333333334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5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9</v>
      </c>
      <c r="X104" s="21">
        <f t="shared" si="13"/>
        <v>4.8648648648648651E-2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6</v>
      </c>
      <c r="BD104" s="46">
        <f>VLOOKUP($H104,[4]IRA!$H$7:$CH$470,69,FALSE)</f>
        <v>3</v>
      </c>
      <c r="BE104" s="46">
        <f>VLOOKUP($H104,[4]IRA!$H$7:$CH$470,70,FALSE)</f>
        <v>6</v>
      </c>
      <c r="BF104" s="46">
        <f>VLOOKUP($H104,[4]IRA!$H$7:$CH$470,71,FALSE)</f>
        <v>3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18</v>
      </c>
      <c r="BQ104" s="21">
        <f t="shared" si="19"/>
        <v>0.11842105263157894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9</v>
      </c>
      <c r="N105" s="46">
        <f>VLOOKUP($H105,[1]EDA!$H$6:$BH$469,46,FALSE)</f>
        <v>5</v>
      </c>
      <c r="O105" s="46">
        <f>VLOOKUP($H105,[1]EDA!$H$6:$BH$469,47,FALSE)</f>
        <v>18</v>
      </c>
      <c r="P105" s="46">
        <f>VLOOKUP($H105,[1]EDA!$H$6:$BH$469,48,FALSE)</f>
        <v>11</v>
      </c>
      <c r="Q105" s="46">
        <f>VLOOKUP($H105,[1]EDA!$H$6:$BH$469,49,FALSE)</f>
        <v>7</v>
      </c>
      <c r="R105" s="46">
        <f>VLOOKUP($H105,[1]EDA!$H$6:$BH$469,50,FALSE)</f>
        <v>16</v>
      </c>
      <c r="S105" s="46">
        <f>VLOOKUP($H105,[1]EDA!$H$6:$BH$469,51,FALSE)</f>
        <v>11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87</v>
      </c>
      <c r="X105" s="21">
        <f t="shared" si="13"/>
        <v>0.435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1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1</v>
      </c>
      <c r="BB105" s="21">
        <f t="shared" si="17"/>
        <v>1</v>
      </c>
      <c r="BC105" s="46">
        <f>VLOOKUP($H105,[4]IRA!$H$7:$CH$470,68,FALSE)</f>
        <v>26</v>
      </c>
      <c r="BD105" s="46">
        <f>VLOOKUP($H105,[4]IRA!$H$7:$CH$470,69,FALSE)</f>
        <v>30</v>
      </c>
      <c r="BE105" s="46">
        <f>VLOOKUP($H105,[4]IRA!$H$7:$CH$470,70,FALSE)</f>
        <v>20</v>
      </c>
      <c r="BF105" s="46">
        <f>VLOOKUP($H105,[4]IRA!$H$7:$CH$470,71,FALSE)</f>
        <v>23</v>
      </c>
      <c r="BG105" s="46">
        <f>VLOOKUP($H105,[4]IRA!$H$7:$CH$470,72,FALSE)</f>
        <v>15</v>
      </c>
      <c r="BH105" s="46">
        <f>VLOOKUP($H105,[4]IRA!$H$7:$CH$470,73,FALSE)</f>
        <v>35</v>
      </c>
      <c r="BI105" s="46">
        <f>VLOOKUP($H105,[4]IRA!$H$7:$CH$470,74,FALSE)</f>
        <v>26</v>
      </c>
      <c r="BJ105" s="46">
        <f>VLOOKUP($H105,[4]IRA!$H$7:$CH$470,75,FALSE)</f>
        <v>5</v>
      </c>
      <c r="BK105" s="46">
        <f>VLOOKUP($H105,[4]IRA!$H$7:$CH$470,76,FALSE)</f>
        <v>11</v>
      </c>
      <c r="BL105" s="46">
        <f>VLOOKUP($H105,[4]IRA!$H$7:$CH$470,77,FALSE)</f>
        <v>23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214</v>
      </c>
      <c r="BQ105" s="21">
        <f t="shared" si="19"/>
        <v>0.72789115646258506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3</v>
      </c>
      <c r="M106" s="46">
        <f>VLOOKUP($H106,[1]EDA!$H$6:$BH$469,45,FALSE)</f>
        <v>1</v>
      </c>
      <c r="N106" s="46">
        <f>VLOOKUP($H106,[1]EDA!$H$6:$BH$469,46,FALSE)</f>
        <v>14</v>
      </c>
      <c r="O106" s="46">
        <f>VLOOKUP($H106,[1]EDA!$H$6:$BH$469,47,FALSE)</f>
        <v>3</v>
      </c>
      <c r="P106" s="46">
        <f>VLOOKUP($H106,[1]EDA!$H$6:$BH$469,48,FALSE)</f>
        <v>20</v>
      </c>
      <c r="Q106" s="46">
        <f>VLOOKUP($H106,[1]EDA!$H$6:$BH$469,49,FALSE)</f>
        <v>1</v>
      </c>
      <c r="R106" s="46">
        <f>VLOOKUP($H106,[1]EDA!$H$6:$BH$469,50,FALSE)</f>
        <v>15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57</v>
      </c>
      <c r="X106" s="21">
        <f t="shared" si="13"/>
        <v>2.7142857142857144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1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1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9</v>
      </c>
      <c r="BF106" s="46">
        <f>VLOOKUP($H106,[4]IRA!$H$7:$CH$470,71,FALSE)</f>
        <v>1</v>
      </c>
      <c r="BG106" s="46">
        <f>VLOOKUP($H106,[4]IRA!$H$7:$CH$470,72,FALSE)</f>
        <v>7</v>
      </c>
      <c r="BH106" s="46">
        <f>VLOOKUP($H106,[4]IRA!$H$7:$CH$470,73,FALSE)</f>
        <v>4</v>
      </c>
      <c r="BI106" s="46">
        <f>VLOOKUP($H106,[4]IRA!$H$7:$CH$470,74,FALSE)</f>
        <v>5</v>
      </c>
      <c r="BJ106" s="46">
        <f>VLOOKUP($H106,[4]IRA!$H$7:$CH$470,75,FALSE)</f>
        <v>3</v>
      </c>
      <c r="BK106" s="46">
        <f>VLOOKUP($H106,[4]IRA!$H$7:$CH$470,76,FALSE)</f>
        <v>1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30</v>
      </c>
      <c r="BQ106" s="21">
        <f t="shared" si="19"/>
        <v>9.202453987730061E-2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1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3</v>
      </c>
      <c r="R107" s="46">
        <f>VLOOKUP($H107,[1]EDA!$H$6:$BH$469,50,FALSE)</f>
        <v>2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9</v>
      </c>
      <c r="X107" s="21">
        <f t="shared" si="13"/>
        <v>3.8135593220338986E-2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3</v>
      </c>
      <c r="BF107" s="46">
        <f>VLOOKUP($H107,[4]IRA!$H$7:$CH$470,71,FALSE)</f>
        <v>11</v>
      </c>
      <c r="BG107" s="46">
        <f>VLOOKUP($H107,[4]IRA!$H$7:$CH$470,72,FALSE)</f>
        <v>3</v>
      </c>
      <c r="BH107" s="46">
        <f>VLOOKUP($H107,[4]IRA!$H$7:$CH$470,73,FALSE)</f>
        <v>0</v>
      </c>
      <c r="BI107" s="46">
        <f>VLOOKUP($H107,[4]IRA!$H$7:$CH$470,74,FALSE)</f>
        <v>4</v>
      </c>
      <c r="BJ107" s="46">
        <f>VLOOKUP($H107,[4]IRA!$H$7:$CH$470,75,FALSE)</f>
        <v>2</v>
      </c>
      <c r="BK107" s="46">
        <f>VLOOKUP($H107,[4]IRA!$H$7:$CH$470,76,FALSE)</f>
        <v>3</v>
      </c>
      <c r="BL107" s="46">
        <f>VLOOKUP($H107,[4]IRA!$H$7:$CH$470,77,FALSE)</f>
        <v>3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29</v>
      </c>
      <c r="BQ107" s="21">
        <f t="shared" si="19"/>
        <v>0.31868131868131866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4</v>
      </c>
      <c r="O108" s="46">
        <f>VLOOKUP($H108,[1]EDA!$H$6:$BH$469,47,FALSE)</f>
        <v>7</v>
      </c>
      <c r="P108" s="46">
        <f>VLOOKUP($H108,[1]EDA!$H$6:$BH$469,48,FALSE)</f>
        <v>5</v>
      </c>
      <c r="Q108" s="46">
        <f>VLOOKUP($H108,[1]EDA!$H$6:$BH$469,49,FALSE)</f>
        <v>7</v>
      </c>
      <c r="R108" s="46">
        <f>VLOOKUP($H108,[1]EDA!$H$6:$BH$469,50,FALSE)</f>
        <v>4</v>
      </c>
      <c r="S108" s="46">
        <f>VLOOKUP($H108,[1]EDA!$H$6:$BH$469,51,FALSE)</f>
        <v>6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63</v>
      </c>
      <c r="X108" s="21">
        <f t="shared" si="13"/>
        <v>0.69230769230769229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31</v>
      </c>
      <c r="BF108" s="46">
        <f>VLOOKUP($H108,[4]IRA!$H$7:$CH$470,71,FALSE)</f>
        <v>10</v>
      </c>
      <c r="BG108" s="46">
        <f>VLOOKUP($H108,[4]IRA!$H$7:$CH$470,72,FALSE)</f>
        <v>13</v>
      </c>
      <c r="BH108" s="46">
        <f>VLOOKUP($H108,[4]IRA!$H$7:$CH$470,73,FALSE)</f>
        <v>18</v>
      </c>
      <c r="BI108" s="46">
        <f>VLOOKUP($H108,[4]IRA!$H$7:$CH$470,74,FALSE)</f>
        <v>9</v>
      </c>
      <c r="BJ108" s="46">
        <f>VLOOKUP($H108,[4]IRA!$H$7:$CH$470,75,FALSE)</f>
        <v>10</v>
      </c>
      <c r="BK108" s="46">
        <f>VLOOKUP($H108,[4]IRA!$H$7:$CH$470,76,FALSE)</f>
        <v>24</v>
      </c>
      <c r="BL108" s="46">
        <f>VLOOKUP($H108,[4]IRA!$H$7:$CH$470,77,FALSE)</f>
        <v>8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126</v>
      </c>
      <c r="BQ108" s="21">
        <f t="shared" si="19"/>
        <v>0.45652173913043476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11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9</v>
      </c>
      <c r="P109" s="46">
        <f>VLOOKUP($H109,[1]EDA!$H$6:$BH$469,48,FALSE)</f>
        <v>8</v>
      </c>
      <c r="Q109" s="46">
        <f>VLOOKUP($H109,[1]EDA!$H$6:$BH$469,49,FALSE)</f>
        <v>14</v>
      </c>
      <c r="R109" s="46">
        <f>VLOOKUP($H109,[1]EDA!$H$6:$BH$469,50,FALSE)</f>
        <v>11</v>
      </c>
      <c r="S109" s="46">
        <f>VLOOKUP($H109,[1]EDA!$H$6:$BH$469,51,FALSE)</f>
        <v>9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74</v>
      </c>
      <c r="X109" s="21">
        <f t="shared" si="13"/>
        <v>0.28030303030303028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1</v>
      </c>
      <c r="AE109" s="46">
        <f>VLOOKUP($H109,[2]EDA!$H$6:$AU$469,35,FALSE)</f>
        <v>3</v>
      </c>
      <c r="AF109" s="46">
        <f>VLOOKUP($H109,[2]EDA!$H$6:$AU$469,36,FALSE)</f>
        <v>1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5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4</v>
      </c>
      <c r="AT109" s="46">
        <f>VLOOKUP($H109,[3]IRA!$H$6:$BH$469,48,FALSE)</f>
        <v>3</v>
      </c>
      <c r="AU109" s="46">
        <f>VLOOKUP($H109,[3]IRA!$H$6:$BH$469,49,FALSE)</f>
        <v>2</v>
      </c>
      <c r="AV109" s="46">
        <f>VLOOKUP($H109,[3]IRA!$H$6:$BH$469,50,FALSE)</f>
        <v>2</v>
      </c>
      <c r="AW109" s="46">
        <f>VLOOKUP($H109,[3]IRA!$H$6:$BH$469,51,FALSE)</f>
        <v>7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35</v>
      </c>
      <c r="BB109" s="21">
        <f t="shared" si="17"/>
        <v>1.6666666666666667</v>
      </c>
      <c r="BC109" s="46">
        <f>VLOOKUP($H109,[4]IRA!$H$7:$CH$470,68,FALSE)</f>
        <v>30</v>
      </c>
      <c r="BD109" s="46">
        <f>VLOOKUP($H109,[4]IRA!$H$7:$CH$470,69,FALSE)</f>
        <v>9</v>
      </c>
      <c r="BE109" s="46">
        <f>VLOOKUP($H109,[4]IRA!$H$7:$CH$470,70,FALSE)</f>
        <v>19</v>
      </c>
      <c r="BF109" s="46">
        <f>VLOOKUP($H109,[4]IRA!$H$7:$CH$470,71,FALSE)</f>
        <v>22</v>
      </c>
      <c r="BG109" s="46">
        <f>VLOOKUP($H109,[4]IRA!$H$7:$CH$470,72,FALSE)</f>
        <v>4</v>
      </c>
      <c r="BH109" s="46">
        <f>VLOOKUP($H109,[4]IRA!$H$7:$CH$470,73,FALSE)</f>
        <v>11</v>
      </c>
      <c r="BI109" s="46">
        <f>VLOOKUP($H109,[4]IRA!$H$7:$CH$470,74,FALSE)</f>
        <v>14</v>
      </c>
      <c r="BJ109" s="46">
        <f>VLOOKUP($H109,[4]IRA!$H$7:$CH$470,75,FALSE)</f>
        <v>24</v>
      </c>
      <c r="BK109" s="46">
        <f>VLOOKUP($H109,[4]IRA!$H$7:$CH$470,76,FALSE)</f>
        <v>18</v>
      </c>
      <c r="BL109" s="46">
        <f>VLOOKUP($H109,[4]IRA!$H$7:$CH$470,77,FALSE)</f>
        <v>18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169</v>
      </c>
      <c r="BQ109" s="21">
        <f t="shared" si="19"/>
        <v>0.19674039580908032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2</v>
      </c>
      <c r="M110" s="46">
        <f>VLOOKUP($H110,[1]EDA!$H$6:$BH$469,45,FALSE)</f>
        <v>0</v>
      </c>
      <c r="N110" s="46">
        <f>VLOOKUP($H110,[1]EDA!$H$6:$BH$469,46,FALSE)</f>
        <v>2</v>
      </c>
      <c r="O110" s="46">
        <f>VLOOKUP($H110,[1]EDA!$H$6:$BH$469,47,FALSE)</f>
        <v>6</v>
      </c>
      <c r="P110" s="46">
        <f>VLOOKUP($H110,[1]EDA!$H$6:$BH$469,48,FALSE)</f>
        <v>5</v>
      </c>
      <c r="Q110" s="46">
        <f>VLOOKUP($H110,[1]EDA!$H$6:$BH$469,49,FALSE)</f>
        <v>1</v>
      </c>
      <c r="R110" s="46">
        <f>VLOOKUP($H110,[1]EDA!$H$6:$BH$469,50,FALSE)</f>
        <v>3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21</v>
      </c>
      <c r="X110" s="21">
        <f t="shared" si="13"/>
        <v>0.12209302325581395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16</v>
      </c>
      <c r="BF110" s="46">
        <f>VLOOKUP($H110,[4]IRA!$H$7:$CH$470,71,FALSE)</f>
        <v>0</v>
      </c>
      <c r="BG110" s="46">
        <f>VLOOKUP($H110,[4]IRA!$H$7:$CH$470,72,FALSE)</f>
        <v>16</v>
      </c>
      <c r="BH110" s="46">
        <f>VLOOKUP($H110,[4]IRA!$H$7:$CH$470,73,FALSE)</f>
        <v>14</v>
      </c>
      <c r="BI110" s="46">
        <f>VLOOKUP($H110,[4]IRA!$H$7:$CH$470,74,FALSE)</f>
        <v>1</v>
      </c>
      <c r="BJ110" s="46">
        <f>VLOOKUP($H110,[4]IRA!$H$7:$CH$470,75,FALSE)</f>
        <v>13</v>
      </c>
      <c r="BK110" s="46">
        <f>VLOOKUP($H110,[4]IRA!$H$7:$CH$470,76,FALSE)</f>
        <v>12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83</v>
      </c>
      <c r="BQ110" s="21">
        <f t="shared" si="19"/>
        <v>0.37899543378995432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1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1</v>
      </c>
      <c r="S111" s="46">
        <f>VLOOKUP($H111,[1]EDA!$H$6:$BH$469,51,FALSE)</f>
        <v>1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4</v>
      </c>
      <c r="X111" s="21">
        <f t="shared" si="13"/>
        <v>6.6666666666666666E-2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8</v>
      </c>
      <c r="BF111" s="46">
        <f>VLOOKUP($H111,[4]IRA!$H$7:$CH$470,71,FALSE)</f>
        <v>0</v>
      </c>
      <c r="BG111" s="46">
        <f>VLOOKUP($H111,[4]IRA!$H$7:$CH$470,72,FALSE)</f>
        <v>4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12</v>
      </c>
      <c r="BQ111" s="21">
        <f t="shared" si="19"/>
        <v>0.13953488372093023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3</v>
      </c>
      <c r="O112" s="46">
        <f>VLOOKUP($H112,[1]EDA!$H$6:$BH$469,47,FALSE)</f>
        <v>4</v>
      </c>
      <c r="P112" s="46">
        <f>VLOOKUP($H112,[1]EDA!$H$6:$BH$469,48,FALSE)</f>
        <v>1</v>
      </c>
      <c r="Q112" s="46">
        <f>VLOOKUP($H112,[1]EDA!$H$6:$BH$469,49,FALSE)</f>
        <v>2</v>
      </c>
      <c r="R112" s="46">
        <f>VLOOKUP($H112,[1]EDA!$H$6:$BH$469,50,FALSE)</f>
        <v>0</v>
      </c>
      <c r="S112" s="46">
        <f>VLOOKUP($H112,[1]EDA!$H$6:$BH$469,51,FALSE)</f>
        <v>2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23</v>
      </c>
      <c r="X112" s="21">
        <f t="shared" si="13"/>
        <v>0.15231788079470199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4</v>
      </c>
      <c r="BD112" s="46">
        <f>VLOOKUP($H112,[4]IRA!$H$7:$CH$470,69,FALSE)</f>
        <v>2</v>
      </c>
      <c r="BE112" s="46">
        <f>VLOOKUP($H112,[4]IRA!$H$7:$CH$470,70,FALSE)</f>
        <v>3</v>
      </c>
      <c r="BF112" s="46">
        <f>VLOOKUP($H112,[4]IRA!$H$7:$CH$470,71,FALSE)</f>
        <v>10</v>
      </c>
      <c r="BG112" s="46">
        <f>VLOOKUP($H112,[4]IRA!$H$7:$CH$470,72,FALSE)</f>
        <v>7</v>
      </c>
      <c r="BH112" s="46">
        <f>VLOOKUP($H112,[4]IRA!$H$7:$CH$470,73,FALSE)</f>
        <v>9</v>
      </c>
      <c r="BI112" s="46">
        <f>VLOOKUP($H112,[4]IRA!$H$7:$CH$470,74,FALSE)</f>
        <v>1</v>
      </c>
      <c r="BJ112" s="46">
        <f>VLOOKUP($H112,[4]IRA!$H$7:$CH$470,75,FALSE)</f>
        <v>3</v>
      </c>
      <c r="BK112" s="46">
        <f>VLOOKUP($H112,[4]IRA!$H$7:$CH$470,76,FALSE)</f>
        <v>9</v>
      </c>
      <c r="BL112" s="46">
        <f>VLOOKUP($H112,[4]IRA!$H$7:$CH$470,77,FALSE)</f>
        <v>2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50</v>
      </c>
      <c r="BQ112" s="21">
        <f t="shared" si="19"/>
        <v>0.1736111111111111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23</v>
      </c>
      <c r="K113" s="46">
        <f>VLOOKUP($H113,[1]EDA!$H$6:$BH$469,43,FALSE)</f>
        <v>45</v>
      </c>
      <c r="L113" s="46">
        <f>VLOOKUP($H113,[1]EDA!$H$6:$BH$469,44,FALSE)</f>
        <v>30</v>
      </c>
      <c r="M113" s="46">
        <f>VLOOKUP($H113,[1]EDA!$H$6:$BH$469,45,FALSE)</f>
        <v>36</v>
      </c>
      <c r="N113" s="46">
        <f>VLOOKUP($H113,[1]EDA!$H$6:$BH$469,46,FALSE)</f>
        <v>27</v>
      </c>
      <c r="O113" s="46">
        <f>VLOOKUP($H113,[1]EDA!$H$6:$BH$469,47,FALSE)</f>
        <v>29</v>
      </c>
      <c r="P113" s="46">
        <f>VLOOKUP($H113,[1]EDA!$H$6:$BH$469,48,FALSE)</f>
        <v>11</v>
      </c>
      <c r="Q113" s="46">
        <f>VLOOKUP($H113,[1]EDA!$H$6:$BH$469,49,FALSE)</f>
        <v>12</v>
      </c>
      <c r="R113" s="46">
        <f>VLOOKUP($H113,[1]EDA!$H$6:$BH$469,50,FALSE)</f>
        <v>12</v>
      </c>
      <c r="S113" s="46">
        <f>VLOOKUP($H113,[1]EDA!$H$6:$BH$469,51,FALSE)</f>
        <v>11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236</v>
      </c>
      <c r="X113" s="21">
        <f t="shared" si="13"/>
        <v>4.1403508771929829</v>
      </c>
      <c r="Y113" s="46">
        <f>VLOOKUP($H113,[2]EDA!$H$6:$AU$469,29,FALSE)</f>
        <v>1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1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9</v>
      </c>
      <c r="BB113" s="21">
        <f t="shared" si="17"/>
        <v>9</v>
      </c>
      <c r="BC113" s="46">
        <f>VLOOKUP($H113,[4]IRA!$H$7:$CH$470,68,FALSE)</f>
        <v>29</v>
      </c>
      <c r="BD113" s="46">
        <f>VLOOKUP($H113,[4]IRA!$H$7:$CH$470,69,FALSE)</f>
        <v>31</v>
      </c>
      <c r="BE113" s="46">
        <f>VLOOKUP($H113,[4]IRA!$H$7:$CH$470,70,FALSE)</f>
        <v>27</v>
      </c>
      <c r="BF113" s="46">
        <f>VLOOKUP($H113,[4]IRA!$H$7:$CH$470,71,FALSE)</f>
        <v>30</v>
      </c>
      <c r="BG113" s="46">
        <f>VLOOKUP($H113,[4]IRA!$H$7:$CH$470,72,FALSE)</f>
        <v>28</v>
      </c>
      <c r="BH113" s="46">
        <f>VLOOKUP($H113,[4]IRA!$H$7:$CH$470,73,FALSE)</f>
        <v>45</v>
      </c>
      <c r="BI113" s="46">
        <f>VLOOKUP($H113,[4]IRA!$H$7:$CH$470,74,FALSE)</f>
        <v>18</v>
      </c>
      <c r="BJ113" s="46">
        <f>VLOOKUP($H113,[4]IRA!$H$7:$CH$470,75,FALSE)</f>
        <v>11</v>
      </c>
      <c r="BK113" s="46">
        <f>VLOOKUP($H113,[4]IRA!$H$7:$CH$470,76,FALSE)</f>
        <v>28</v>
      </c>
      <c r="BL113" s="46">
        <f>VLOOKUP($H113,[4]IRA!$H$7:$CH$470,77,FALSE)</f>
        <v>25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272</v>
      </c>
      <c r="BQ113" s="21">
        <f t="shared" si="19"/>
        <v>0.53968253968253965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6</v>
      </c>
      <c r="R114" s="46">
        <f>VLOOKUP($H114,[1]EDA!$H$6:$BH$469,50,FALSE)</f>
        <v>0</v>
      </c>
      <c r="S114" s="46">
        <f>VLOOKUP($H114,[1]EDA!$H$6:$BH$469,51,FALSE)</f>
        <v>1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70</v>
      </c>
      <c r="X114" s="21">
        <f t="shared" si="13"/>
        <v>0.52238805970149249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21</v>
      </c>
      <c r="BF114" s="46">
        <f>VLOOKUP($H114,[4]IRA!$H$7:$CH$470,71,FALSE)</f>
        <v>16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6</v>
      </c>
      <c r="BK114" s="46">
        <f>VLOOKUP($H114,[4]IRA!$H$7:$CH$470,76,FALSE)</f>
        <v>1</v>
      </c>
      <c r="BL114" s="46">
        <f>VLOOKUP($H114,[4]IRA!$H$7:$CH$470,77,FALSE)</f>
        <v>1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45</v>
      </c>
      <c r="BQ114" s="21">
        <f t="shared" si="19"/>
        <v>1.7307692307692308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18</v>
      </c>
      <c r="M115" s="46">
        <f>VLOOKUP($H115,[1]EDA!$H$6:$BH$469,45,FALSE)</f>
        <v>37</v>
      </c>
      <c r="N115" s="46">
        <f>VLOOKUP($H115,[1]EDA!$H$6:$BH$469,46,FALSE)</f>
        <v>9</v>
      </c>
      <c r="O115" s="46">
        <f>VLOOKUP($H115,[1]EDA!$H$6:$BH$469,47,FALSE)</f>
        <v>5</v>
      </c>
      <c r="P115" s="46">
        <f>VLOOKUP($H115,[1]EDA!$H$6:$BH$469,48,FALSE)</f>
        <v>26</v>
      </c>
      <c r="Q115" s="46">
        <f>VLOOKUP($H115,[1]EDA!$H$6:$BH$469,49,FALSE)</f>
        <v>23</v>
      </c>
      <c r="R115" s="46">
        <f>VLOOKUP($H115,[1]EDA!$H$6:$BH$469,50,FALSE)</f>
        <v>0</v>
      </c>
      <c r="S115" s="46">
        <f>VLOOKUP($H115,[1]EDA!$H$6:$BH$469,51,FALSE)</f>
        <v>9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154</v>
      </c>
      <c r="X115" s="21">
        <f t="shared" si="13"/>
        <v>38.5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16</v>
      </c>
      <c r="BF115" s="46">
        <f>VLOOKUP($H115,[4]IRA!$H$7:$CH$470,71,FALSE)</f>
        <v>13</v>
      </c>
      <c r="BG115" s="46">
        <f>VLOOKUP($H115,[4]IRA!$H$7:$CH$470,72,FALSE)</f>
        <v>6</v>
      </c>
      <c r="BH115" s="46">
        <f>VLOOKUP($H115,[4]IRA!$H$7:$CH$470,73,FALSE)</f>
        <v>2</v>
      </c>
      <c r="BI115" s="46">
        <f>VLOOKUP($H115,[4]IRA!$H$7:$CH$470,74,FALSE)</f>
        <v>17</v>
      </c>
      <c r="BJ115" s="46">
        <f>VLOOKUP($H115,[4]IRA!$H$7:$CH$470,75,FALSE)</f>
        <v>14</v>
      </c>
      <c r="BK115" s="46">
        <f>VLOOKUP($H115,[4]IRA!$H$7:$CH$470,76,FALSE)</f>
        <v>0</v>
      </c>
      <c r="BL115" s="46">
        <f>VLOOKUP($H115,[4]IRA!$H$7:$CH$470,77,FALSE)</f>
        <v>12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108</v>
      </c>
      <c r="BQ115" s="21">
        <f t="shared" si="19"/>
        <v>0.66666666666666663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16</v>
      </c>
      <c r="M116" s="46">
        <f>VLOOKUP($H116,[1]EDA!$H$6:$BH$469,45,FALSE)</f>
        <v>4</v>
      </c>
      <c r="N116" s="46">
        <f>VLOOKUP($H116,[1]EDA!$H$6:$BH$469,46,FALSE)</f>
        <v>7</v>
      </c>
      <c r="O116" s="46">
        <f>VLOOKUP($H116,[1]EDA!$H$6:$BH$469,47,FALSE)</f>
        <v>9</v>
      </c>
      <c r="P116" s="46">
        <f>VLOOKUP($H116,[1]EDA!$H$6:$BH$469,48,FALSE)</f>
        <v>1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75</v>
      </c>
      <c r="X116" s="21">
        <f t="shared" si="13"/>
        <v>0.32751091703056767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2</v>
      </c>
      <c r="BD116" s="46">
        <f>VLOOKUP($H116,[4]IRA!$H$7:$CH$470,69,FALSE)</f>
        <v>2</v>
      </c>
      <c r="BE116" s="46">
        <f>VLOOKUP($H116,[4]IRA!$H$7:$CH$470,70,FALSE)</f>
        <v>5</v>
      </c>
      <c r="BF116" s="46">
        <f>VLOOKUP($H116,[4]IRA!$H$7:$CH$470,71,FALSE)</f>
        <v>3</v>
      </c>
      <c r="BG116" s="46">
        <f>VLOOKUP($H116,[4]IRA!$H$7:$CH$470,72,FALSE)</f>
        <v>6</v>
      </c>
      <c r="BH116" s="46">
        <f>VLOOKUP($H116,[4]IRA!$H$7:$CH$470,73,FALSE)</f>
        <v>8</v>
      </c>
      <c r="BI116" s="46">
        <f>VLOOKUP($H116,[4]IRA!$H$7:$CH$470,74,FALSE)</f>
        <v>1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27</v>
      </c>
      <c r="BQ116" s="21">
        <f t="shared" si="19"/>
        <v>0.14594594594594595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15</v>
      </c>
      <c r="M117" s="46">
        <f>VLOOKUP($H117,[1]EDA!$H$6:$BH$469,45,FALSE)</f>
        <v>14</v>
      </c>
      <c r="N117" s="46">
        <f>VLOOKUP($H117,[1]EDA!$H$6:$BH$469,46,FALSE)</f>
        <v>9</v>
      </c>
      <c r="O117" s="46">
        <f>VLOOKUP($H117,[1]EDA!$H$6:$BH$469,47,FALSE)</f>
        <v>14</v>
      </c>
      <c r="P117" s="46">
        <f>VLOOKUP($H117,[1]EDA!$H$6:$BH$469,48,FALSE)</f>
        <v>7</v>
      </c>
      <c r="Q117" s="46">
        <f>VLOOKUP($H117,[1]EDA!$H$6:$BH$469,49,FALSE)</f>
        <v>4</v>
      </c>
      <c r="R117" s="46">
        <f>VLOOKUP($H117,[1]EDA!$H$6:$BH$469,50,FALSE)</f>
        <v>6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95</v>
      </c>
      <c r="X117" s="21">
        <f t="shared" si="13"/>
        <v>0.40084388185654007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1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1</v>
      </c>
      <c r="AM117" s="21">
        <f t="shared" si="15"/>
        <v>0.16666666666666666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3</v>
      </c>
      <c r="AT117" s="46">
        <f>VLOOKUP($H117,[3]IRA!$H$6:$BH$469,48,FALSE)</f>
        <v>0</v>
      </c>
      <c r="AU117" s="46">
        <f>VLOOKUP($H117,[3]IRA!$H$6:$BH$469,49,FALSE)</f>
        <v>4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10</v>
      </c>
      <c r="BB117" s="21">
        <f t="shared" si="17"/>
        <v>0.32258064516129031</v>
      </c>
      <c r="BC117" s="46">
        <f>VLOOKUP($H117,[4]IRA!$H$7:$CH$470,68,FALSE)</f>
        <v>21</v>
      </c>
      <c r="BD117" s="46">
        <f>VLOOKUP($H117,[4]IRA!$H$7:$CH$470,69,FALSE)</f>
        <v>7</v>
      </c>
      <c r="BE117" s="46">
        <f>VLOOKUP($H117,[4]IRA!$H$7:$CH$470,70,FALSE)</f>
        <v>3</v>
      </c>
      <c r="BF117" s="46">
        <f>VLOOKUP($H117,[4]IRA!$H$7:$CH$470,71,FALSE)</f>
        <v>22</v>
      </c>
      <c r="BG117" s="46">
        <f>VLOOKUP($H117,[4]IRA!$H$7:$CH$470,72,FALSE)</f>
        <v>9</v>
      </c>
      <c r="BH117" s="46">
        <f>VLOOKUP($H117,[4]IRA!$H$7:$CH$470,73,FALSE)</f>
        <v>32</v>
      </c>
      <c r="BI117" s="46">
        <f>VLOOKUP($H117,[4]IRA!$H$7:$CH$470,74,FALSE)</f>
        <v>39</v>
      </c>
      <c r="BJ117" s="46">
        <f>VLOOKUP($H117,[4]IRA!$H$7:$CH$470,75,FALSE)</f>
        <v>26</v>
      </c>
      <c r="BK117" s="46">
        <f>VLOOKUP($H117,[4]IRA!$H$7:$CH$470,76,FALSE)</f>
        <v>18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177</v>
      </c>
      <c r="BQ117" s="21">
        <f t="shared" si="19"/>
        <v>0.22405063291139241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3</v>
      </c>
      <c r="P118" s="46">
        <f>VLOOKUP($H118,[1]EDA!$H$6:$BH$469,48,FALSE)</f>
        <v>3</v>
      </c>
      <c r="Q118" s="46">
        <f>VLOOKUP($H118,[1]EDA!$H$6:$BH$469,49,FALSE)</f>
        <v>8</v>
      </c>
      <c r="R118" s="46">
        <f>VLOOKUP($H118,[1]EDA!$H$6:$BH$469,50,FALSE)</f>
        <v>5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40</v>
      </c>
      <c r="X118" s="21">
        <f t="shared" si="13"/>
        <v>0.60606060606060608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5</v>
      </c>
      <c r="BE118" s="46">
        <f>VLOOKUP($H118,[4]IRA!$H$7:$CH$470,70,FALSE)</f>
        <v>2</v>
      </c>
      <c r="BF118" s="46">
        <f>VLOOKUP($H118,[4]IRA!$H$7:$CH$470,71,FALSE)</f>
        <v>4</v>
      </c>
      <c r="BG118" s="46">
        <f>VLOOKUP($H118,[4]IRA!$H$7:$CH$470,72,FALSE)</f>
        <v>3</v>
      </c>
      <c r="BH118" s="46">
        <f>VLOOKUP($H118,[4]IRA!$H$7:$CH$470,73,FALSE)</f>
        <v>7</v>
      </c>
      <c r="BI118" s="46">
        <f>VLOOKUP($H118,[4]IRA!$H$7:$CH$470,74,FALSE)</f>
        <v>5</v>
      </c>
      <c r="BJ118" s="46">
        <f>VLOOKUP($H118,[4]IRA!$H$7:$CH$470,75,FALSE)</f>
        <v>1</v>
      </c>
      <c r="BK118" s="46">
        <f>VLOOKUP($H118,[4]IRA!$H$7:$CH$470,76,FALSE)</f>
        <v>1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30</v>
      </c>
      <c r="BQ118" s="21">
        <f t="shared" si="19"/>
        <v>0.23622047244094488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1</v>
      </c>
      <c r="P119" s="46">
        <f>VLOOKUP($H119,[1]EDA!$H$6:$BH$469,48,FALSE)</f>
        <v>2</v>
      </c>
      <c r="Q119" s="46">
        <f>VLOOKUP($H119,[1]EDA!$H$6:$BH$469,49,FALSE)</f>
        <v>0</v>
      </c>
      <c r="R119" s="46">
        <f>VLOOKUP($H119,[1]EDA!$H$6:$BH$469,50,FALSE)</f>
        <v>2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16</v>
      </c>
      <c r="X119" s="21">
        <f t="shared" si="13"/>
        <v>0.5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7</v>
      </c>
      <c r="BD119" s="46">
        <f>VLOOKUP($H119,[4]IRA!$H$7:$CH$470,69,FALSE)</f>
        <v>1</v>
      </c>
      <c r="BE119" s="46">
        <f>VLOOKUP($H119,[4]IRA!$H$7:$CH$470,70,FALSE)</f>
        <v>4</v>
      </c>
      <c r="BF119" s="46">
        <f>VLOOKUP($H119,[4]IRA!$H$7:$CH$470,71,FALSE)</f>
        <v>6</v>
      </c>
      <c r="BG119" s="46">
        <f>VLOOKUP($H119,[4]IRA!$H$7:$CH$470,72,FALSE)</f>
        <v>8</v>
      </c>
      <c r="BH119" s="46">
        <f>VLOOKUP($H119,[4]IRA!$H$7:$CH$470,73,FALSE)</f>
        <v>12</v>
      </c>
      <c r="BI119" s="46">
        <f>VLOOKUP($H119,[4]IRA!$H$7:$CH$470,74,FALSE)</f>
        <v>19</v>
      </c>
      <c r="BJ119" s="46">
        <f>VLOOKUP($H119,[4]IRA!$H$7:$CH$470,75,FALSE)</f>
        <v>6</v>
      </c>
      <c r="BK119" s="46">
        <f>VLOOKUP($H119,[4]IRA!$H$7:$CH$470,76,FALSE)</f>
        <v>4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67</v>
      </c>
      <c r="BQ119" s="21">
        <f t="shared" si="19"/>
        <v>0.30733944954128439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4</v>
      </c>
      <c r="O120" s="46">
        <f>VLOOKUP($H120,[1]EDA!$H$6:$BH$469,47,FALSE)</f>
        <v>6</v>
      </c>
      <c r="P120" s="46">
        <f>VLOOKUP($H120,[1]EDA!$H$6:$BH$469,48,FALSE)</f>
        <v>2</v>
      </c>
      <c r="Q120" s="46">
        <f>VLOOKUP($H120,[1]EDA!$H$6:$BH$469,49,FALSE)</f>
        <v>3</v>
      </c>
      <c r="R120" s="46">
        <f>VLOOKUP($H120,[1]EDA!$H$6:$BH$469,50,FALSE)</f>
        <v>5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35</v>
      </c>
      <c r="X120" s="21">
        <f t="shared" si="13"/>
        <v>0.660377358490566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11</v>
      </c>
      <c r="BD120" s="46">
        <f>VLOOKUP($H120,[4]IRA!$H$7:$CH$470,69,FALSE)</f>
        <v>9</v>
      </c>
      <c r="BE120" s="46">
        <f>VLOOKUP($H120,[4]IRA!$H$7:$CH$470,70,FALSE)</f>
        <v>5</v>
      </c>
      <c r="BF120" s="46">
        <f>VLOOKUP($H120,[4]IRA!$H$7:$CH$470,71,FALSE)</f>
        <v>4</v>
      </c>
      <c r="BG120" s="46">
        <f>VLOOKUP($H120,[4]IRA!$H$7:$CH$470,72,FALSE)</f>
        <v>15</v>
      </c>
      <c r="BH120" s="46">
        <f>VLOOKUP($H120,[4]IRA!$H$7:$CH$470,73,FALSE)</f>
        <v>2</v>
      </c>
      <c r="BI120" s="46">
        <f>VLOOKUP($H120,[4]IRA!$H$7:$CH$470,74,FALSE)</f>
        <v>7</v>
      </c>
      <c r="BJ120" s="46">
        <f>VLOOKUP($H120,[4]IRA!$H$7:$CH$470,75,FALSE)</f>
        <v>3</v>
      </c>
      <c r="BK120" s="46">
        <f>VLOOKUP($H120,[4]IRA!$H$7:$CH$470,76,FALSE)</f>
        <v>9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65</v>
      </c>
      <c r="BQ120" s="21">
        <f t="shared" si="19"/>
        <v>0.3672316384180791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6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4</v>
      </c>
      <c r="R121" s="46">
        <f>VLOOKUP($H121,[1]EDA!$H$6:$BH$469,50,FALSE)</f>
        <v>10</v>
      </c>
      <c r="S121" s="46">
        <f>VLOOKUP($H121,[1]EDA!$H$6:$BH$469,51,FALSE)</f>
        <v>5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37</v>
      </c>
      <c r="X121" s="21">
        <f t="shared" si="13"/>
        <v>0.64912280701754388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7</v>
      </c>
      <c r="BE121" s="46">
        <f>VLOOKUP($H121,[4]IRA!$H$7:$CH$470,70,FALSE)</f>
        <v>6</v>
      </c>
      <c r="BF121" s="46">
        <f>VLOOKUP($H121,[4]IRA!$H$7:$CH$470,71,FALSE)</f>
        <v>11</v>
      </c>
      <c r="BG121" s="46">
        <f>VLOOKUP($H121,[4]IRA!$H$7:$CH$470,72,FALSE)</f>
        <v>2</v>
      </c>
      <c r="BH121" s="46">
        <f>VLOOKUP($H121,[4]IRA!$H$7:$CH$470,73,FALSE)</f>
        <v>2</v>
      </c>
      <c r="BI121" s="46">
        <f>VLOOKUP($H121,[4]IRA!$H$7:$CH$470,74,FALSE)</f>
        <v>4</v>
      </c>
      <c r="BJ121" s="46">
        <f>VLOOKUP($H121,[4]IRA!$H$7:$CH$470,75,FALSE)</f>
        <v>8</v>
      </c>
      <c r="BK121" s="46">
        <f>VLOOKUP($H121,[4]IRA!$H$7:$CH$470,76,FALSE)</f>
        <v>10</v>
      </c>
      <c r="BL121" s="46">
        <f>VLOOKUP($H121,[4]IRA!$H$7:$CH$470,77,FALSE)</f>
        <v>3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57</v>
      </c>
      <c r="BQ121" s="21">
        <f t="shared" si="19"/>
        <v>0.54807692307692313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41</v>
      </c>
      <c r="P122" s="46">
        <f>VLOOKUP($H122,[1]EDA!$H$6:$BH$469,48,FALSE)</f>
        <v>30</v>
      </c>
      <c r="Q122" s="46">
        <f>VLOOKUP($H122,[1]EDA!$H$6:$BH$469,49,FALSE)</f>
        <v>20</v>
      </c>
      <c r="R122" s="46">
        <f>VLOOKUP($H122,[1]EDA!$H$6:$BH$469,50,FALSE)</f>
        <v>12</v>
      </c>
      <c r="S122" s="46">
        <f>VLOOKUP($H122,[1]EDA!$H$6:$BH$469,51,FALSE)</f>
        <v>2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267</v>
      </c>
      <c r="X122" s="21">
        <f t="shared" si="13"/>
        <v>0.85031847133757965</v>
      </c>
      <c r="Y122" s="46">
        <f>VLOOKUP($H122,[2]EDA!$H$6:$AU$469,29,FALSE)</f>
        <v>9</v>
      </c>
      <c r="Z122" s="46">
        <f>VLOOKUP($H122,[2]EDA!$H$6:$AU$469,30,FALSE)</f>
        <v>1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11</v>
      </c>
      <c r="AM122" s="21">
        <f t="shared" si="15"/>
        <v>0.47826086956521741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19</v>
      </c>
      <c r="BD122" s="46">
        <f>VLOOKUP($H122,[4]IRA!$H$7:$CH$470,69,FALSE)</f>
        <v>17</v>
      </c>
      <c r="BE122" s="46">
        <f>VLOOKUP($H122,[4]IRA!$H$7:$CH$470,70,FALSE)</f>
        <v>59</v>
      </c>
      <c r="BF122" s="46">
        <f>VLOOKUP($H122,[4]IRA!$H$7:$CH$470,71,FALSE)</f>
        <v>72</v>
      </c>
      <c r="BG122" s="46">
        <f>VLOOKUP($H122,[4]IRA!$H$7:$CH$470,72,FALSE)</f>
        <v>53</v>
      </c>
      <c r="BH122" s="46">
        <f>VLOOKUP($H122,[4]IRA!$H$7:$CH$470,73,FALSE)</f>
        <v>41</v>
      </c>
      <c r="BI122" s="46">
        <f>VLOOKUP($H122,[4]IRA!$H$7:$CH$470,74,FALSE)</f>
        <v>32</v>
      </c>
      <c r="BJ122" s="46">
        <f>VLOOKUP($H122,[4]IRA!$H$7:$CH$470,75,FALSE)</f>
        <v>33</v>
      </c>
      <c r="BK122" s="46">
        <f>VLOOKUP($H122,[4]IRA!$H$7:$CH$470,76,FALSE)</f>
        <v>14</v>
      </c>
      <c r="BL122" s="46">
        <f>VLOOKUP($H122,[4]IRA!$H$7:$CH$470,77,FALSE)</f>
        <v>1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341</v>
      </c>
      <c r="BQ122" s="21">
        <f t="shared" si="19"/>
        <v>0.30943738656987296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1</v>
      </c>
      <c r="M123" s="46">
        <f>VLOOKUP($H123,[1]EDA!$H$6:$BH$469,45,FALSE)</f>
        <v>5</v>
      </c>
      <c r="N123" s="46">
        <f>VLOOKUP($H123,[1]EDA!$H$6:$BH$469,46,FALSE)</f>
        <v>6</v>
      </c>
      <c r="O123" s="46">
        <f>VLOOKUP($H123,[1]EDA!$H$6:$BH$469,47,FALSE)</f>
        <v>7</v>
      </c>
      <c r="P123" s="46">
        <f>VLOOKUP($H123,[1]EDA!$H$6:$BH$469,48,FALSE)</f>
        <v>5</v>
      </c>
      <c r="Q123" s="46">
        <f>VLOOKUP($H123,[1]EDA!$H$6:$BH$469,49,FALSE)</f>
        <v>4</v>
      </c>
      <c r="R123" s="46">
        <f>VLOOKUP($H123,[1]EDA!$H$6:$BH$469,50,FALSE)</f>
        <v>4</v>
      </c>
      <c r="S123" s="46">
        <f>VLOOKUP($H123,[1]EDA!$H$6:$BH$469,51,FALSE)</f>
        <v>1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41</v>
      </c>
      <c r="X123" s="21">
        <f t="shared" si="13"/>
        <v>0.32283464566929132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9</v>
      </c>
      <c r="BD123" s="46">
        <f>VLOOKUP($H123,[4]IRA!$H$7:$CH$470,69,FALSE)</f>
        <v>5</v>
      </c>
      <c r="BE123" s="46">
        <f>VLOOKUP($H123,[4]IRA!$H$7:$CH$470,70,FALSE)</f>
        <v>13</v>
      </c>
      <c r="BF123" s="46">
        <f>VLOOKUP($H123,[4]IRA!$H$7:$CH$470,71,FALSE)</f>
        <v>26</v>
      </c>
      <c r="BG123" s="46">
        <f>VLOOKUP($H123,[4]IRA!$H$7:$CH$470,72,FALSE)</f>
        <v>9</v>
      </c>
      <c r="BH123" s="46">
        <f>VLOOKUP($H123,[4]IRA!$H$7:$CH$470,73,FALSE)</f>
        <v>11</v>
      </c>
      <c r="BI123" s="46">
        <f>VLOOKUP($H123,[4]IRA!$H$7:$CH$470,74,FALSE)</f>
        <v>5</v>
      </c>
      <c r="BJ123" s="46">
        <f>VLOOKUP($H123,[4]IRA!$H$7:$CH$470,75,FALSE)</f>
        <v>5</v>
      </c>
      <c r="BK123" s="46">
        <f>VLOOKUP($H123,[4]IRA!$H$7:$CH$470,76,FALSE)</f>
        <v>4</v>
      </c>
      <c r="BL123" s="46">
        <f>VLOOKUP($H123,[4]IRA!$H$7:$CH$470,77,FALSE)</f>
        <v>11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98</v>
      </c>
      <c r="BQ123" s="21">
        <f t="shared" si="19"/>
        <v>0.40163934426229508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6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9</v>
      </c>
      <c r="R124" s="46">
        <f>VLOOKUP($H124,[1]EDA!$H$6:$BH$469,50,FALSE)</f>
        <v>5</v>
      </c>
      <c r="S124" s="46">
        <f>VLOOKUP($H124,[1]EDA!$H$6:$BH$469,51,FALSE)</f>
        <v>4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38</v>
      </c>
      <c r="X124" s="21">
        <f t="shared" si="13"/>
        <v>0.34545454545454546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2</v>
      </c>
      <c r="BD124" s="46">
        <f>VLOOKUP($H124,[4]IRA!$H$7:$CH$470,69,FALSE)</f>
        <v>13</v>
      </c>
      <c r="BE124" s="46">
        <f>VLOOKUP($H124,[4]IRA!$H$7:$CH$470,70,FALSE)</f>
        <v>5</v>
      </c>
      <c r="BF124" s="46">
        <f>VLOOKUP($H124,[4]IRA!$H$7:$CH$470,71,FALSE)</f>
        <v>10</v>
      </c>
      <c r="BG124" s="46">
        <f>VLOOKUP($H124,[4]IRA!$H$7:$CH$470,72,FALSE)</f>
        <v>11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8</v>
      </c>
      <c r="BK124" s="46">
        <f>VLOOKUP($H124,[4]IRA!$H$7:$CH$470,76,FALSE)</f>
        <v>11</v>
      </c>
      <c r="BL124" s="46">
        <f>VLOOKUP($H124,[4]IRA!$H$7:$CH$470,77,FALSE)</f>
        <v>25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85</v>
      </c>
      <c r="BQ124" s="21">
        <f t="shared" si="19"/>
        <v>0.25835866261398177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11</v>
      </c>
      <c r="O125" s="46">
        <f>VLOOKUP($H125,[1]EDA!$H$6:$BH$469,47,FALSE)</f>
        <v>18</v>
      </c>
      <c r="P125" s="46">
        <f>VLOOKUP($H125,[1]EDA!$H$6:$BH$469,48,FALSE)</f>
        <v>4</v>
      </c>
      <c r="Q125" s="46">
        <f>VLOOKUP($H125,[1]EDA!$H$6:$BH$469,49,FALSE)</f>
        <v>12</v>
      </c>
      <c r="R125" s="46">
        <f>VLOOKUP($H125,[1]EDA!$H$6:$BH$469,50,FALSE)</f>
        <v>10</v>
      </c>
      <c r="S125" s="46">
        <f>VLOOKUP($H125,[1]EDA!$H$6:$BH$469,51,FALSE)</f>
        <v>9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105</v>
      </c>
      <c r="X125" s="21">
        <f t="shared" si="13"/>
        <v>0.2949438202247191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2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2</v>
      </c>
      <c r="BB125" s="21">
        <f t="shared" si="17"/>
        <v>0.4</v>
      </c>
      <c r="BC125" s="46">
        <f>VLOOKUP($H125,[4]IRA!$H$7:$CH$470,68,FALSE)</f>
        <v>3</v>
      </c>
      <c r="BD125" s="46">
        <f>VLOOKUP($H125,[4]IRA!$H$7:$CH$470,69,FALSE)</f>
        <v>8</v>
      </c>
      <c r="BE125" s="46">
        <f>VLOOKUP($H125,[4]IRA!$H$7:$CH$470,70,FALSE)</f>
        <v>9</v>
      </c>
      <c r="BF125" s="46">
        <f>VLOOKUP($H125,[4]IRA!$H$7:$CH$470,71,FALSE)</f>
        <v>7</v>
      </c>
      <c r="BG125" s="46">
        <f>VLOOKUP($H125,[4]IRA!$H$7:$CH$470,72,FALSE)</f>
        <v>17</v>
      </c>
      <c r="BH125" s="46">
        <f>VLOOKUP($H125,[4]IRA!$H$7:$CH$470,73,FALSE)</f>
        <v>6</v>
      </c>
      <c r="BI125" s="46">
        <f>VLOOKUP($H125,[4]IRA!$H$7:$CH$470,74,FALSE)</f>
        <v>5</v>
      </c>
      <c r="BJ125" s="46">
        <f>VLOOKUP($H125,[4]IRA!$H$7:$CH$470,75,FALSE)</f>
        <v>4</v>
      </c>
      <c r="BK125" s="46">
        <f>VLOOKUP($H125,[4]IRA!$H$7:$CH$470,76,FALSE)</f>
        <v>8</v>
      </c>
      <c r="BL125" s="46">
        <f>VLOOKUP($H125,[4]IRA!$H$7:$CH$470,77,FALSE)</f>
        <v>11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78</v>
      </c>
      <c r="BQ125" s="21">
        <f t="shared" si="19"/>
        <v>0.19948849104859334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2</v>
      </c>
      <c r="O126" s="46">
        <f>VLOOKUP($H126,[1]EDA!$H$6:$BH$469,47,FALSE)</f>
        <v>0</v>
      </c>
      <c r="P126" s="46">
        <f>VLOOKUP($H126,[1]EDA!$H$6:$BH$469,48,FALSE)</f>
        <v>2</v>
      </c>
      <c r="Q126" s="46">
        <f>VLOOKUP($H126,[1]EDA!$H$6:$BH$469,49,FALSE)</f>
        <v>3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20</v>
      </c>
      <c r="X126" s="21">
        <f t="shared" si="13"/>
        <v>0.35714285714285715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1</v>
      </c>
      <c r="BF126" s="46">
        <f>VLOOKUP($H126,[4]IRA!$H$7:$CH$470,71,FALSE)</f>
        <v>6</v>
      </c>
      <c r="BG126" s="46">
        <f>VLOOKUP($H126,[4]IRA!$H$7:$CH$470,72,FALSE)</f>
        <v>10</v>
      </c>
      <c r="BH126" s="46">
        <f>VLOOKUP($H126,[4]IRA!$H$7:$CH$470,73,FALSE)</f>
        <v>2</v>
      </c>
      <c r="BI126" s="46">
        <f>VLOOKUP($H126,[4]IRA!$H$7:$CH$470,74,FALSE)</f>
        <v>8</v>
      </c>
      <c r="BJ126" s="46">
        <f>VLOOKUP($H126,[4]IRA!$H$7:$CH$470,75,FALSE)</f>
        <v>4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32</v>
      </c>
      <c r="BQ126" s="21">
        <f t="shared" si="19"/>
        <v>0.1871345029239766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2</v>
      </c>
      <c r="P127" s="46">
        <f>VLOOKUP($H127,[1]EDA!$H$6:$BH$469,48,FALSE)</f>
        <v>1</v>
      </c>
      <c r="Q127" s="46">
        <f>VLOOKUP($H127,[1]EDA!$H$6:$BH$469,49,FALSE)</f>
        <v>1</v>
      </c>
      <c r="R127" s="46">
        <f>VLOOKUP($H127,[1]EDA!$H$6:$BH$469,50,FALSE)</f>
        <v>1</v>
      </c>
      <c r="S127" s="46">
        <f>VLOOKUP($H127,[1]EDA!$H$6:$BH$469,51,FALSE)</f>
        <v>2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22</v>
      </c>
      <c r="X127" s="21">
        <f t="shared" si="13"/>
        <v>0.10679611650485436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1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3</v>
      </c>
      <c r="AM127" s="21">
        <f t="shared" si="15"/>
        <v>3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1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1</v>
      </c>
      <c r="BB127" s="21">
        <f t="shared" si="17"/>
        <v>6.6666666666666666E-2</v>
      </c>
      <c r="BC127" s="46">
        <f>VLOOKUP($H127,[4]IRA!$H$7:$CH$470,68,FALSE)</f>
        <v>2</v>
      </c>
      <c r="BD127" s="46">
        <f>VLOOKUP($H127,[4]IRA!$H$7:$CH$470,69,FALSE)</f>
        <v>1</v>
      </c>
      <c r="BE127" s="46">
        <f>VLOOKUP($H127,[4]IRA!$H$7:$CH$470,70,FALSE)</f>
        <v>2</v>
      </c>
      <c r="BF127" s="46">
        <f>VLOOKUP($H127,[4]IRA!$H$7:$CH$470,71,FALSE)</f>
        <v>21</v>
      </c>
      <c r="BG127" s="46">
        <f>VLOOKUP($H127,[4]IRA!$H$7:$CH$470,72,FALSE)</f>
        <v>15</v>
      </c>
      <c r="BH127" s="46">
        <f>VLOOKUP($H127,[4]IRA!$H$7:$CH$470,73,FALSE)</f>
        <v>12</v>
      </c>
      <c r="BI127" s="46">
        <f>VLOOKUP($H127,[4]IRA!$H$7:$CH$470,74,FALSE)</f>
        <v>11</v>
      </c>
      <c r="BJ127" s="46">
        <f>VLOOKUP($H127,[4]IRA!$H$7:$CH$470,75,FALSE)</f>
        <v>1</v>
      </c>
      <c r="BK127" s="46">
        <f>VLOOKUP($H127,[4]IRA!$H$7:$CH$470,76,FALSE)</f>
        <v>4</v>
      </c>
      <c r="BL127" s="46">
        <f>VLOOKUP($H127,[4]IRA!$H$7:$CH$470,77,FALSE)</f>
        <v>2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71</v>
      </c>
      <c r="BQ127" s="21">
        <f t="shared" si="19"/>
        <v>0.11993243243243243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7</v>
      </c>
      <c r="O128" s="46">
        <f>VLOOKUP($H128,[1]EDA!$H$6:$BH$469,47,FALSE)</f>
        <v>3</v>
      </c>
      <c r="P128" s="46">
        <f>VLOOKUP($H128,[1]EDA!$H$6:$BH$469,48,FALSE)</f>
        <v>7</v>
      </c>
      <c r="Q128" s="46">
        <f>VLOOKUP($H128,[1]EDA!$H$6:$BH$469,49,FALSE)</f>
        <v>1</v>
      </c>
      <c r="R128" s="46">
        <f>VLOOKUP($H128,[1]EDA!$H$6:$BH$469,50,FALSE)</f>
        <v>9</v>
      </c>
      <c r="S128" s="46">
        <f>VLOOKUP($H128,[1]EDA!$H$6:$BH$469,51,FALSE)</f>
        <v>3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48</v>
      </c>
      <c r="X128" s="21">
        <f t="shared" si="13"/>
        <v>0.36923076923076925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1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4</v>
      </c>
      <c r="AM128" s="21">
        <f t="shared" si="15"/>
        <v>0.5714285714285714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34</v>
      </c>
      <c r="BD128" s="46">
        <f>VLOOKUP($H128,[4]IRA!$H$7:$CH$470,69,FALSE)</f>
        <v>8</v>
      </c>
      <c r="BE128" s="46">
        <f>VLOOKUP($H128,[4]IRA!$H$7:$CH$470,70,FALSE)</f>
        <v>13</v>
      </c>
      <c r="BF128" s="46">
        <f>VLOOKUP($H128,[4]IRA!$H$7:$CH$470,71,FALSE)</f>
        <v>22</v>
      </c>
      <c r="BG128" s="46">
        <f>VLOOKUP($H128,[4]IRA!$H$7:$CH$470,72,FALSE)</f>
        <v>20</v>
      </c>
      <c r="BH128" s="46">
        <f>VLOOKUP($H128,[4]IRA!$H$7:$CH$470,73,FALSE)</f>
        <v>22</v>
      </c>
      <c r="BI128" s="46">
        <f>VLOOKUP($H128,[4]IRA!$H$7:$CH$470,74,FALSE)</f>
        <v>17</v>
      </c>
      <c r="BJ128" s="46">
        <f>VLOOKUP($H128,[4]IRA!$H$7:$CH$470,75,FALSE)</f>
        <v>4</v>
      </c>
      <c r="BK128" s="46">
        <f>VLOOKUP($H128,[4]IRA!$H$7:$CH$470,76,FALSE)</f>
        <v>19</v>
      </c>
      <c r="BL128" s="46">
        <f>VLOOKUP($H128,[4]IRA!$H$7:$CH$470,77,FALSE)</f>
        <v>8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167</v>
      </c>
      <c r="BQ128" s="21">
        <f t="shared" si="19"/>
        <v>0.36542669584245074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3</v>
      </c>
      <c r="N129" s="46">
        <f>VLOOKUP($H129,[1]EDA!$H$6:$BH$469,46,FALSE)</f>
        <v>7</v>
      </c>
      <c r="O129" s="46">
        <f>VLOOKUP($H129,[1]EDA!$H$6:$BH$469,47,FALSE)</f>
        <v>1</v>
      </c>
      <c r="P129" s="46">
        <f>VLOOKUP($H129,[1]EDA!$H$6:$BH$469,48,FALSE)</f>
        <v>4</v>
      </c>
      <c r="Q129" s="46">
        <f>VLOOKUP($H129,[1]EDA!$H$6:$BH$469,49,FALSE)</f>
        <v>3</v>
      </c>
      <c r="R129" s="46">
        <f>VLOOKUP($H129,[1]EDA!$H$6:$BH$469,50,FALSE)</f>
        <v>4</v>
      </c>
      <c r="S129" s="46">
        <f>VLOOKUP($H129,[1]EDA!$H$6:$BH$469,51,FALSE)</f>
        <v>3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27</v>
      </c>
      <c r="X129" s="21">
        <f t="shared" si="13"/>
        <v>0.16875000000000001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1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1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2</v>
      </c>
      <c r="AM129" s="21">
        <f t="shared" si="15"/>
        <v>0.16666666666666666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3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5</v>
      </c>
      <c r="BB129" s="21">
        <f t="shared" si="17"/>
        <v>0.5</v>
      </c>
      <c r="BC129" s="46">
        <f>VLOOKUP($H129,[4]IRA!$H$7:$CH$470,68,FALSE)</f>
        <v>12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4</v>
      </c>
      <c r="BG129" s="46">
        <f>VLOOKUP($H129,[4]IRA!$H$7:$CH$470,72,FALSE)</f>
        <v>8</v>
      </c>
      <c r="BH129" s="46">
        <f>VLOOKUP($H129,[4]IRA!$H$7:$CH$470,73,FALSE)</f>
        <v>2</v>
      </c>
      <c r="BI129" s="46">
        <f>VLOOKUP($H129,[4]IRA!$H$7:$CH$470,74,FALSE)</f>
        <v>4</v>
      </c>
      <c r="BJ129" s="46">
        <f>VLOOKUP($H129,[4]IRA!$H$7:$CH$470,75,FALSE)</f>
        <v>3</v>
      </c>
      <c r="BK129" s="46">
        <f>VLOOKUP($H129,[4]IRA!$H$7:$CH$470,76,FALSE)</f>
        <v>1</v>
      </c>
      <c r="BL129" s="46">
        <f>VLOOKUP($H129,[4]IRA!$H$7:$CH$470,77,FALSE)</f>
        <v>1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35</v>
      </c>
      <c r="BQ129" s="21">
        <f t="shared" si="19"/>
        <v>7.3221757322175729E-2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10</v>
      </c>
      <c r="O130" s="46">
        <f>VLOOKUP($H130,[1]EDA!$H$6:$BH$469,47,FALSE)</f>
        <v>6</v>
      </c>
      <c r="P130" s="46">
        <f>VLOOKUP($H130,[1]EDA!$H$6:$BH$469,48,FALSE)</f>
        <v>7</v>
      </c>
      <c r="Q130" s="46">
        <f>VLOOKUP($H130,[1]EDA!$H$6:$BH$469,49,FALSE)</f>
        <v>1</v>
      </c>
      <c r="R130" s="46">
        <f>VLOOKUP($H130,[1]EDA!$H$6:$BH$469,50,FALSE)</f>
        <v>14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41</v>
      </c>
      <c r="X130" s="21">
        <f t="shared" si="13"/>
        <v>0.7321428571428571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3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13</v>
      </c>
      <c r="BH130" s="46">
        <f>VLOOKUP($H130,[4]IRA!$H$7:$CH$470,73,FALSE)</f>
        <v>2</v>
      </c>
      <c r="BI130" s="46">
        <f>VLOOKUP($H130,[4]IRA!$H$7:$CH$470,74,FALSE)</f>
        <v>5</v>
      </c>
      <c r="BJ130" s="46">
        <f>VLOOKUP($H130,[4]IRA!$H$7:$CH$470,75,FALSE)</f>
        <v>0</v>
      </c>
      <c r="BK130" s="46">
        <f>VLOOKUP($H130,[4]IRA!$H$7:$CH$470,76,FALSE)</f>
        <v>4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28</v>
      </c>
      <c r="BQ130" s="21">
        <f t="shared" si="19"/>
        <v>0.5957446808510638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5</v>
      </c>
      <c r="P131" s="46">
        <f>VLOOKUP($H131,[1]EDA!$H$6:$BH$469,48,FALSE)</f>
        <v>1</v>
      </c>
      <c r="Q131" s="46">
        <f>VLOOKUP($H131,[1]EDA!$H$6:$BH$469,49,FALSE)</f>
        <v>3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18</v>
      </c>
      <c r="X131" s="21">
        <f t="shared" si="13"/>
        <v>0.48648648648648651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11</v>
      </c>
      <c r="BH131" s="46">
        <f>VLOOKUP($H131,[4]IRA!$H$7:$CH$470,73,FALSE)</f>
        <v>8</v>
      </c>
      <c r="BI131" s="46">
        <f>VLOOKUP($H131,[4]IRA!$H$7:$CH$470,74,FALSE)</f>
        <v>2</v>
      </c>
      <c r="BJ131" s="46">
        <f>VLOOKUP($H131,[4]IRA!$H$7:$CH$470,75,FALSE)</f>
        <v>2</v>
      </c>
      <c r="BK131" s="46">
        <f>VLOOKUP($H131,[4]IRA!$H$7:$CH$470,76,FALSE)</f>
        <v>1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29</v>
      </c>
      <c r="BQ131" s="21">
        <f t="shared" si="19"/>
        <v>0.30851063829787234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5</v>
      </c>
      <c r="X132" s="21">
        <f t="shared" si="13"/>
        <v>0.41666666666666669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8</v>
      </c>
      <c r="BD132" s="46">
        <f>VLOOKUP($H132,[4]IRA!$H$7:$CH$470,69,FALSE)</f>
        <v>1</v>
      </c>
      <c r="BE132" s="46">
        <f>VLOOKUP($H132,[4]IRA!$H$7:$CH$470,70,FALSE)</f>
        <v>0</v>
      </c>
      <c r="BF132" s="46">
        <f>VLOOKUP($H132,[4]IRA!$H$7:$CH$470,71,FALSE)</f>
        <v>1</v>
      </c>
      <c r="BG132" s="46">
        <f>VLOOKUP($H132,[4]IRA!$H$7:$CH$470,72,FALSE)</f>
        <v>2</v>
      </c>
      <c r="BH132" s="46">
        <f>VLOOKUP($H132,[4]IRA!$H$7:$CH$470,73,FALSE)</f>
        <v>2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14</v>
      </c>
      <c r="BQ132" s="21">
        <f t="shared" si="19"/>
        <v>0.35897435897435898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9</v>
      </c>
      <c r="N133" s="46">
        <f>VLOOKUP($H133,[1]EDA!$H$6:$BH$469,46,FALSE)</f>
        <v>4</v>
      </c>
      <c r="O133" s="46">
        <f>VLOOKUP($H133,[1]EDA!$H$6:$BH$469,47,FALSE)</f>
        <v>5</v>
      </c>
      <c r="P133" s="46">
        <f>VLOOKUP($H133,[1]EDA!$H$6:$BH$469,48,FALSE)</f>
        <v>10</v>
      </c>
      <c r="Q133" s="46">
        <f>VLOOKUP($H133,[1]EDA!$H$6:$BH$469,49,FALSE)</f>
        <v>2</v>
      </c>
      <c r="R133" s="46">
        <f>VLOOKUP($H133,[1]EDA!$H$6:$BH$469,50,FALSE)</f>
        <v>3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53</v>
      </c>
      <c r="X133" s="21">
        <f t="shared" si="13"/>
        <v>0.29444444444444445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1</v>
      </c>
      <c r="BB133" s="21">
        <f t="shared" si="17"/>
        <v>0.1</v>
      </c>
      <c r="BC133" s="46">
        <f>VLOOKUP($H133,[4]IRA!$H$7:$CH$470,68,FALSE)</f>
        <v>0</v>
      </c>
      <c r="BD133" s="46">
        <f>VLOOKUP($H133,[4]IRA!$H$7:$CH$470,69,FALSE)</f>
        <v>8</v>
      </c>
      <c r="BE133" s="46">
        <f>VLOOKUP($H133,[4]IRA!$H$7:$CH$470,70,FALSE)</f>
        <v>8</v>
      </c>
      <c r="BF133" s="46">
        <f>VLOOKUP($H133,[4]IRA!$H$7:$CH$470,71,FALSE)</f>
        <v>6</v>
      </c>
      <c r="BG133" s="46">
        <f>VLOOKUP($H133,[4]IRA!$H$7:$CH$470,72,FALSE)</f>
        <v>4</v>
      </c>
      <c r="BH133" s="46">
        <f>VLOOKUP($H133,[4]IRA!$H$7:$CH$470,73,FALSE)</f>
        <v>8</v>
      </c>
      <c r="BI133" s="46">
        <f>VLOOKUP($H133,[4]IRA!$H$7:$CH$470,74,FALSE)</f>
        <v>6</v>
      </c>
      <c r="BJ133" s="46">
        <f>VLOOKUP($H133,[4]IRA!$H$7:$CH$470,75,FALSE)</f>
        <v>0</v>
      </c>
      <c r="BK133" s="46">
        <f>VLOOKUP($H133,[4]IRA!$H$7:$CH$470,76,FALSE)</f>
        <v>4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44</v>
      </c>
      <c r="BQ133" s="21">
        <f t="shared" si="19"/>
        <v>0.21674876847290642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2</v>
      </c>
      <c r="Q134" s="46">
        <f>VLOOKUP($H134,[1]EDA!$H$6:$BH$469,49,FALSE)</f>
        <v>8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28</v>
      </c>
      <c r="X134" s="21">
        <f t="shared" si="13"/>
        <v>1.6470588235294117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6</v>
      </c>
      <c r="BD134" s="46">
        <f>VLOOKUP($H134,[4]IRA!$H$7:$CH$470,69,FALSE)</f>
        <v>3</v>
      </c>
      <c r="BE134" s="46">
        <f>VLOOKUP($H134,[4]IRA!$H$7:$CH$470,70,FALSE)</f>
        <v>9</v>
      </c>
      <c r="BF134" s="46">
        <f>VLOOKUP($H134,[4]IRA!$H$7:$CH$470,71,FALSE)</f>
        <v>2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3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23</v>
      </c>
      <c r="BQ134" s="21">
        <f t="shared" si="19"/>
        <v>1.0454545454545454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1</v>
      </c>
      <c r="P135" s="46">
        <f>VLOOKUP($H135,[1]EDA!$H$6:$BH$469,48,FALSE)</f>
        <v>1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20</v>
      </c>
      <c r="X135" s="21">
        <f t="shared" ref="X135:X198" si="21">IFERROR(W135/V135,0)</f>
        <v>2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3</v>
      </c>
      <c r="BD135" s="46">
        <f>VLOOKUP($H135,[4]IRA!$H$7:$CH$470,69,FALSE)</f>
        <v>3</v>
      </c>
      <c r="BE135" s="46">
        <f>VLOOKUP($H135,[4]IRA!$H$7:$CH$470,70,FALSE)</f>
        <v>0</v>
      </c>
      <c r="BF135" s="46">
        <f>VLOOKUP($H135,[4]IRA!$H$7:$CH$470,71,FALSE)</f>
        <v>2</v>
      </c>
      <c r="BG135" s="46">
        <f>VLOOKUP($H135,[4]IRA!$H$7:$CH$470,72,FALSE)</f>
        <v>0</v>
      </c>
      <c r="BH135" s="46">
        <f>VLOOKUP($H135,[4]IRA!$H$7:$CH$470,73,FALSE)</f>
        <v>2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10</v>
      </c>
      <c r="BQ135" s="21">
        <f t="shared" ref="BQ135:BQ198" si="27">IFERROR(BP135/BO135,0)</f>
        <v>0.43478260869565216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6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1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11</v>
      </c>
      <c r="X136" s="21">
        <f t="shared" si="21"/>
        <v>0.10280373831775701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2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10</v>
      </c>
      <c r="BQ136" s="21">
        <f t="shared" si="27"/>
        <v>2.2779043280182234E-2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3</v>
      </c>
      <c r="M138" s="46">
        <f>VLOOKUP($H138,[1]EDA!$H$6:$BH$469,45,FALSE)</f>
        <v>3</v>
      </c>
      <c r="N138" s="46">
        <f>VLOOKUP($H138,[1]EDA!$H$6:$BH$469,46,FALSE)</f>
        <v>6</v>
      </c>
      <c r="O138" s="46">
        <f>VLOOKUP($H138,[1]EDA!$H$6:$BH$469,47,FALSE)</f>
        <v>1</v>
      </c>
      <c r="P138" s="46">
        <f>VLOOKUP($H138,[1]EDA!$H$6:$BH$469,48,FALSE)</f>
        <v>7</v>
      </c>
      <c r="Q138" s="46">
        <f>VLOOKUP($H138,[1]EDA!$H$6:$BH$469,49,FALSE)</f>
        <v>2</v>
      </c>
      <c r="R138" s="46">
        <f>VLOOKUP($H138,[1]EDA!$H$6:$BH$469,50,FALSE)</f>
        <v>1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28</v>
      </c>
      <c r="X138" s="21">
        <f t="shared" si="21"/>
        <v>0.24347826086956523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7</v>
      </c>
      <c r="BE138" s="46">
        <f>VLOOKUP($H138,[4]IRA!$H$7:$CH$470,70,FALSE)</f>
        <v>4</v>
      </c>
      <c r="BF138" s="46">
        <f>VLOOKUP($H138,[4]IRA!$H$7:$CH$470,71,FALSE)</f>
        <v>0</v>
      </c>
      <c r="BG138" s="46">
        <f>VLOOKUP($H138,[4]IRA!$H$7:$CH$470,72,FALSE)</f>
        <v>6</v>
      </c>
      <c r="BH138" s="46">
        <f>VLOOKUP($H138,[4]IRA!$H$7:$CH$470,73,FALSE)</f>
        <v>2</v>
      </c>
      <c r="BI138" s="46">
        <f>VLOOKUP($H138,[4]IRA!$H$7:$CH$470,74,FALSE)</f>
        <v>1</v>
      </c>
      <c r="BJ138" s="46">
        <f>VLOOKUP($H138,[4]IRA!$H$7:$CH$470,75,FALSE)</f>
        <v>2</v>
      </c>
      <c r="BK138" s="46">
        <f>VLOOKUP($H138,[4]IRA!$H$7:$CH$470,76,FALSE)</f>
        <v>1</v>
      </c>
      <c r="BL138" s="46">
        <f>VLOOKUP($H138,[4]IRA!$H$7:$CH$470,77,FALSE)</f>
        <v>1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28</v>
      </c>
      <c r="BQ138" s="21">
        <f t="shared" si="27"/>
        <v>0.31818181818181818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13</v>
      </c>
      <c r="O139" s="46">
        <f>VLOOKUP($H139,[1]EDA!$H$6:$BH$469,47,FALSE)</f>
        <v>5</v>
      </c>
      <c r="P139" s="46">
        <f>VLOOKUP($H139,[1]EDA!$H$6:$BH$469,48,FALSE)</f>
        <v>5</v>
      </c>
      <c r="Q139" s="46">
        <f>VLOOKUP($H139,[1]EDA!$H$6:$BH$469,49,FALSE)</f>
        <v>14</v>
      </c>
      <c r="R139" s="46">
        <f>VLOOKUP($H139,[1]EDA!$H$6:$BH$469,50,FALSE)</f>
        <v>25</v>
      </c>
      <c r="S139" s="46">
        <f>VLOOKUP($H139,[1]EDA!$H$6:$BH$469,51,FALSE)</f>
        <v>9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85</v>
      </c>
      <c r="X139" s="21">
        <f t="shared" si="21"/>
        <v>0.23943661971830985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1</v>
      </c>
      <c r="AS139" s="46">
        <f>VLOOKUP($H139,[3]IRA!$H$6:$BH$469,47,FALSE)</f>
        <v>2</v>
      </c>
      <c r="AT139" s="46">
        <f>VLOOKUP($H139,[3]IRA!$H$6:$BH$469,48,FALSE)</f>
        <v>3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6</v>
      </c>
      <c r="BB139" s="21">
        <f t="shared" si="25"/>
        <v>0.21428571428571427</v>
      </c>
      <c r="BC139" s="46">
        <f>VLOOKUP($H139,[4]IRA!$H$7:$CH$470,68,FALSE)</f>
        <v>15</v>
      </c>
      <c r="BD139" s="46">
        <f>VLOOKUP($H139,[4]IRA!$H$7:$CH$470,69,FALSE)</f>
        <v>2</v>
      </c>
      <c r="BE139" s="46">
        <f>VLOOKUP($H139,[4]IRA!$H$7:$CH$470,70,FALSE)</f>
        <v>4</v>
      </c>
      <c r="BF139" s="46">
        <f>VLOOKUP($H139,[4]IRA!$H$7:$CH$470,71,FALSE)</f>
        <v>6</v>
      </c>
      <c r="BG139" s="46">
        <f>VLOOKUP($H139,[4]IRA!$H$7:$CH$470,72,FALSE)</f>
        <v>5</v>
      </c>
      <c r="BH139" s="46">
        <f>VLOOKUP($H139,[4]IRA!$H$7:$CH$470,73,FALSE)</f>
        <v>6</v>
      </c>
      <c r="BI139" s="46">
        <f>VLOOKUP($H139,[4]IRA!$H$7:$CH$470,74,FALSE)</f>
        <v>13</v>
      </c>
      <c r="BJ139" s="46">
        <f>VLOOKUP($H139,[4]IRA!$H$7:$CH$470,75,FALSE)</f>
        <v>6</v>
      </c>
      <c r="BK139" s="46">
        <f>VLOOKUP($H139,[4]IRA!$H$7:$CH$470,76,FALSE)</f>
        <v>7</v>
      </c>
      <c r="BL139" s="46">
        <f>VLOOKUP($H139,[4]IRA!$H$7:$CH$470,77,FALSE)</f>
        <v>1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65</v>
      </c>
      <c r="BQ139" s="21">
        <f t="shared" si="27"/>
        <v>0.17150395778364116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4</v>
      </c>
      <c r="P140" s="46">
        <f>VLOOKUP($H140,[1]EDA!$H$6:$BH$469,48,FALSE)</f>
        <v>6</v>
      </c>
      <c r="Q140" s="46">
        <f>VLOOKUP($H140,[1]EDA!$H$6:$BH$469,49,FALSE)</f>
        <v>6</v>
      </c>
      <c r="R140" s="46">
        <f>VLOOKUP($H140,[1]EDA!$H$6:$BH$469,50,FALSE)</f>
        <v>11</v>
      </c>
      <c r="S140" s="46">
        <f>VLOOKUP($H140,[1]EDA!$H$6:$BH$469,51,FALSE)</f>
        <v>4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86</v>
      </c>
      <c r="X140" s="21">
        <f t="shared" si="21"/>
        <v>0.49710982658959535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1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1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2</v>
      </c>
      <c r="AM140" s="21">
        <f t="shared" si="23"/>
        <v>0.15384615384615385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19</v>
      </c>
      <c r="BD140" s="46">
        <f>VLOOKUP($H140,[4]IRA!$H$7:$CH$470,69,FALSE)</f>
        <v>22</v>
      </c>
      <c r="BE140" s="46">
        <f>VLOOKUP($H140,[4]IRA!$H$7:$CH$470,70,FALSE)</f>
        <v>19</v>
      </c>
      <c r="BF140" s="46">
        <f>VLOOKUP($H140,[4]IRA!$H$7:$CH$470,71,FALSE)</f>
        <v>16</v>
      </c>
      <c r="BG140" s="46">
        <f>VLOOKUP($H140,[4]IRA!$H$7:$CH$470,72,FALSE)</f>
        <v>8</v>
      </c>
      <c r="BH140" s="46">
        <f>VLOOKUP($H140,[4]IRA!$H$7:$CH$470,73,FALSE)</f>
        <v>9</v>
      </c>
      <c r="BI140" s="46">
        <f>VLOOKUP($H140,[4]IRA!$H$7:$CH$470,74,FALSE)</f>
        <v>12</v>
      </c>
      <c r="BJ140" s="46">
        <f>VLOOKUP($H140,[4]IRA!$H$7:$CH$470,75,FALSE)</f>
        <v>18</v>
      </c>
      <c r="BK140" s="46">
        <f>VLOOKUP($H140,[4]IRA!$H$7:$CH$470,76,FALSE)</f>
        <v>7</v>
      </c>
      <c r="BL140" s="46">
        <f>VLOOKUP($H140,[4]IRA!$H$7:$CH$470,77,FALSE)</f>
        <v>6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136</v>
      </c>
      <c r="BQ140" s="21">
        <f t="shared" si="27"/>
        <v>0.20574886535552195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1</v>
      </c>
      <c r="P141" s="46">
        <f>VLOOKUP($H141,[1]EDA!$H$6:$BH$469,48,FALSE)</f>
        <v>3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6</v>
      </c>
      <c r="X141" s="21">
        <f t="shared" si="21"/>
        <v>0.2857142857142857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5</v>
      </c>
      <c r="BE141" s="46">
        <f>VLOOKUP($H141,[4]IRA!$H$7:$CH$470,70,FALSE)</f>
        <v>0</v>
      </c>
      <c r="BF141" s="46">
        <f>VLOOKUP($H141,[4]IRA!$H$7:$CH$470,71,FALSE)</f>
        <v>3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2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10</v>
      </c>
      <c r="BQ141" s="21">
        <f t="shared" si="27"/>
        <v>0.15384615384615385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2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1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3</v>
      </c>
      <c r="BQ146" s="21">
        <f t="shared" si="27"/>
        <v>0.10344827586206896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2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4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7</v>
      </c>
      <c r="X147" s="21">
        <f t="shared" si="21"/>
        <v>0.58333333333333337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1</v>
      </c>
      <c r="BJ147" s="46">
        <f>VLOOKUP($H147,[4]IRA!$H$7:$CH$470,75,FALSE)</f>
        <v>1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6</v>
      </c>
      <c r="BQ147" s="21">
        <f t="shared" si="27"/>
        <v>7.5949367088607597E-2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7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19</v>
      </c>
      <c r="X148" s="21">
        <f t="shared" si="21"/>
        <v>0.16814159292035399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4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8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26</v>
      </c>
      <c r="BQ148" s="21">
        <f t="shared" si="27"/>
        <v>0.96296296296296291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1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1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5</v>
      </c>
      <c r="X149" s="21">
        <f t="shared" si="21"/>
        <v>0.10869565217391304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2</v>
      </c>
      <c r="BE149" s="46">
        <f>VLOOKUP($H149,[4]IRA!$H$7:$CH$470,70,FALSE)</f>
        <v>0</v>
      </c>
      <c r="BF149" s="46">
        <f>VLOOKUP($H149,[4]IRA!$H$7:$CH$470,71,FALSE)</f>
        <v>5</v>
      </c>
      <c r="BG149" s="46">
        <f>VLOOKUP($H149,[4]IRA!$H$7:$CH$470,72,FALSE)</f>
        <v>1</v>
      </c>
      <c r="BH149" s="46">
        <f>VLOOKUP($H149,[4]IRA!$H$7:$CH$470,73,FALSE)</f>
        <v>3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3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14</v>
      </c>
      <c r="BQ149" s="21">
        <f t="shared" si="27"/>
        <v>0.21875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8</v>
      </c>
      <c r="M150" s="46">
        <f>VLOOKUP($H150,[1]EDA!$H$6:$BH$469,45,FALSE)</f>
        <v>1</v>
      </c>
      <c r="N150" s="46">
        <f>VLOOKUP($H150,[1]EDA!$H$6:$BH$469,46,FALSE)</f>
        <v>2</v>
      </c>
      <c r="O150" s="46">
        <f>VLOOKUP($H150,[1]EDA!$H$6:$BH$469,47,FALSE)</f>
        <v>2</v>
      </c>
      <c r="P150" s="46">
        <f>VLOOKUP($H150,[1]EDA!$H$6:$BH$469,48,FALSE)</f>
        <v>1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1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16</v>
      </c>
      <c r="X150" s="21">
        <f t="shared" si="21"/>
        <v>0.19753086419753085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1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1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2</v>
      </c>
      <c r="BB150" s="21">
        <f t="shared" si="25"/>
        <v>1</v>
      </c>
      <c r="BC150" s="46">
        <f>VLOOKUP($H150,[4]IRA!$H$7:$CH$470,68,FALSE)</f>
        <v>2</v>
      </c>
      <c r="BD150" s="46">
        <f>VLOOKUP($H150,[4]IRA!$H$7:$CH$470,69,FALSE)</f>
        <v>0</v>
      </c>
      <c r="BE150" s="46">
        <f>VLOOKUP($H150,[4]IRA!$H$7:$CH$470,70,FALSE)</f>
        <v>6</v>
      </c>
      <c r="BF150" s="46">
        <f>VLOOKUP($H150,[4]IRA!$H$7:$CH$470,71,FALSE)</f>
        <v>5</v>
      </c>
      <c r="BG150" s="46">
        <f>VLOOKUP($H150,[4]IRA!$H$7:$CH$470,72,FALSE)</f>
        <v>1</v>
      </c>
      <c r="BH150" s="46">
        <f>VLOOKUP($H150,[4]IRA!$H$7:$CH$470,73,FALSE)</f>
        <v>10</v>
      </c>
      <c r="BI150" s="46">
        <f>VLOOKUP($H150,[4]IRA!$H$7:$CH$470,74,FALSE)</f>
        <v>5</v>
      </c>
      <c r="BJ150" s="46">
        <f>VLOOKUP($H150,[4]IRA!$H$7:$CH$470,75,FALSE)</f>
        <v>0</v>
      </c>
      <c r="BK150" s="46">
        <f>VLOOKUP($H150,[4]IRA!$H$7:$CH$470,76,FALSE)</f>
        <v>9</v>
      </c>
      <c r="BL150" s="46">
        <f>VLOOKUP($H150,[4]IRA!$H$7:$CH$470,77,FALSE)</f>
        <v>7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45</v>
      </c>
      <c r="BQ150" s="21">
        <f t="shared" si="27"/>
        <v>0.09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4</v>
      </c>
      <c r="O151" s="46">
        <f>VLOOKUP($H151,[1]EDA!$H$6:$BH$469,47,FALSE)</f>
        <v>4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1</v>
      </c>
      <c r="S151" s="46">
        <f>VLOOKUP($H151,[1]EDA!$H$6:$BH$469,51,FALSE)</f>
        <v>2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24</v>
      </c>
      <c r="X151" s="21">
        <f t="shared" si="21"/>
        <v>0.35820895522388058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6</v>
      </c>
      <c r="BG151" s="46">
        <f>VLOOKUP($H151,[4]IRA!$H$7:$CH$470,72,FALSE)</f>
        <v>5</v>
      </c>
      <c r="BH151" s="46">
        <f>VLOOKUP($H151,[4]IRA!$H$7:$CH$470,73,FALSE)</f>
        <v>1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2</v>
      </c>
      <c r="BL151" s="46">
        <f>VLOOKUP($H151,[4]IRA!$H$7:$CH$470,77,FALSE)</f>
        <v>8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34</v>
      </c>
      <c r="BQ151" s="21">
        <f t="shared" si="27"/>
        <v>0.66666666666666663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6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2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27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3</v>
      </c>
      <c r="BD152" s="46">
        <f>VLOOKUP($H152,[4]IRA!$H$7:$CH$470,69,FALSE)</f>
        <v>7</v>
      </c>
      <c r="BE152" s="46">
        <f>VLOOKUP($H152,[4]IRA!$H$7:$CH$470,70,FALSE)</f>
        <v>0</v>
      </c>
      <c r="BF152" s="46">
        <f>VLOOKUP($H152,[4]IRA!$H$7:$CH$470,71,FALSE)</f>
        <v>3</v>
      </c>
      <c r="BG152" s="46">
        <f>VLOOKUP($H152,[4]IRA!$H$7:$CH$470,72,FALSE)</f>
        <v>17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4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34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2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12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17</v>
      </c>
      <c r="X153" s="21">
        <f t="shared" si="21"/>
        <v>0.20987654320987653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9</v>
      </c>
      <c r="BH153" s="46">
        <f>VLOOKUP($H153,[4]IRA!$H$7:$CH$470,73,FALSE)</f>
        <v>5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14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34</v>
      </c>
      <c r="BQ153" s="21">
        <f t="shared" si="27"/>
        <v>0.265625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14</v>
      </c>
      <c r="O154" s="46">
        <f>VLOOKUP($H154,[1]EDA!$H$6:$BH$469,47,FALSE)</f>
        <v>22</v>
      </c>
      <c r="P154" s="46">
        <f>VLOOKUP($H154,[1]EDA!$H$6:$BH$469,48,FALSE)</f>
        <v>30</v>
      </c>
      <c r="Q154" s="46">
        <f>VLOOKUP($H154,[1]EDA!$H$6:$BH$469,49,FALSE)</f>
        <v>28</v>
      </c>
      <c r="R154" s="46">
        <f>VLOOKUP($H154,[1]EDA!$H$6:$BH$469,50,FALSE)</f>
        <v>36</v>
      </c>
      <c r="S154" s="46">
        <f>VLOOKUP($H154,[1]EDA!$H$6:$BH$469,51,FALSE)</f>
        <v>40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262</v>
      </c>
      <c r="X154" s="21">
        <f t="shared" si="21"/>
        <v>0.842443729903537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1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1</v>
      </c>
      <c r="AF154" s="46">
        <f>VLOOKUP($H154,[2]EDA!$H$6:$AU$469,36,FALSE)</f>
        <v>2</v>
      </c>
      <c r="AG154" s="46">
        <f>VLOOKUP($H154,[2]EDA!$H$6:$AU$469,37,FALSE)</f>
        <v>2</v>
      </c>
      <c r="AH154" s="46">
        <f>VLOOKUP($H154,[2]EDA!$H$6:$AU$469,38,FALSE)</f>
        <v>6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24</v>
      </c>
      <c r="AM154" s="21">
        <f t="shared" si="23"/>
        <v>1.5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4</v>
      </c>
      <c r="AT154" s="46">
        <f>VLOOKUP($H154,[3]IRA!$H$6:$BH$469,48,FALSE)</f>
        <v>3</v>
      </c>
      <c r="AU154" s="46">
        <f>VLOOKUP($H154,[3]IRA!$H$6:$BH$469,49,FALSE)</f>
        <v>2</v>
      </c>
      <c r="AV154" s="46">
        <f>VLOOKUP($H154,[3]IRA!$H$6:$BH$469,50,FALSE)</f>
        <v>0</v>
      </c>
      <c r="AW154" s="46">
        <f>VLOOKUP($H154,[3]IRA!$H$6:$BH$469,51,FALSE)</f>
        <v>3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25</v>
      </c>
      <c r="BB154" s="21">
        <f t="shared" si="25"/>
        <v>0.64102564102564108</v>
      </c>
      <c r="BC154" s="46">
        <f>VLOOKUP($H154,[4]IRA!$H$7:$CH$470,68,FALSE)</f>
        <v>41</v>
      </c>
      <c r="BD154" s="46">
        <f>VLOOKUP($H154,[4]IRA!$H$7:$CH$470,69,FALSE)</f>
        <v>24</v>
      </c>
      <c r="BE154" s="46">
        <f>VLOOKUP($H154,[4]IRA!$H$7:$CH$470,70,FALSE)</f>
        <v>34</v>
      </c>
      <c r="BF154" s="46">
        <f>VLOOKUP($H154,[4]IRA!$H$7:$CH$470,71,FALSE)</f>
        <v>20</v>
      </c>
      <c r="BG154" s="46">
        <f>VLOOKUP($H154,[4]IRA!$H$7:$CH$470,72,FALSE)</f>
        <v>27</v>
      </c>
      <c r="BH154" s="46">
        <f>VLOOKUP($H154,[4]IRA!$H$7:$CH$470,73,FALSE)</f>
        <v>48</v>
      </c>
      <c r="BI154" s="46">
        <f>VLOOKUP($H154,[4]IRA!$H$7:$CH$470,74,FALSE)</f>
        <v>52</v>
      </c>
      <c r="BJ154" s="46">
        <f>VLOOKUP($H154,[4]IRA!$H$7:$CH$470,75,FALSE)</f>
        <v>39</v>
      </c>
      <c r="BK154" s="46">
        <f>VLOOKUP($H154,[4]IRA!$H$7:$CH$470,76,FALSE)</f>
        <v>53</v>
      </c>
      <c r="BL154" s="46">
        <f>VLOOKUP($H154,[4]IRA!$H$7:$CH$470,77,FALSE)</f>
        <v>48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386</v>
      </c>
      <c r="BQ154" s="21">
        <f t="shared" si="27"/>
        <v>0.40376569037656906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3</v>
      </c>
      <c r="O155" s="46">
        <f>VLOOKUP($H155,[1]EDA!$H$6:$BH$469,47,FALSE)</f>
        <v>0</v>
      </c>
      <c r="P155" s="46">
        <f>VLOOKUP($H155,[1]EDA!$H$6:$BH$469,48,FALSE)</f>
        <v>3</v>
      </c>
      <c r="Q155" s="46">
        <f>VLOOKUP($H155,[1]EDA!$H$6:$BH$469,49,FALSE)</f>
        <v>17</v>
      </c>
      <c r="R155" s="46">
        <f>VLOOKUP($H155,[1]EDA!$H$6:$BH$469,50,FALSE)</f>
        <v>0</v>
      </c>
      <c r="S155" s="46">
        <f>VLOOKUP($H155,[1]EDA!$H$6:$BH$469,51,FALSE)</f>
        <v>4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39</v>
      </c>
      <c r="X155" s="21">
        <f t="shared" si="21"/>
        <v>0.66101694915254239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2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9</v>
      </c>
      <c r="BB155" s="21">
        <f t="shared" si="25"/>
        <v>1.5</v>
      </c>
      <c r="BC155" s="46">
        <f>VLOOKUP($H155,[4]IRA!$H$7:$CH$470,68,FALSE)</f>
        <v>3</v>
      </c>
      <c r="BD155" s="46">
        <f>VLOOKUP($H155,[4]IRA!$H$7:$CH$470,69,FALSE)</f>
        <v>1</v>
      </c>
      <c r="BE155" s="46">
        <f>VLOOKUP($H155,[4]IRA!$H$7:$CH$470,70,FALSE)</f>
        <v>1</v>
      </c>
      <c r="BF155" s="46">
        <f>VLOOKUP($H155,[4]IRA!$H$7:$CH$470,71,FALSE)</f>
        <v>4</v>
      </c>
      <c r="BG155" s="46">
        <f>VLOOKUP($H155,[4]IRA!$H$7:$CH$470,72,FALSE)</f>
        <v>7</v>
      </c>
      <c r="BH155" s="46">
        <f>VLOOKUP($H155,[4]IRA!$H$7:$CH$470,73,FALSE)</f>
        <v>0</v>
      </c>
      <c r="BI155" s="46">
        <f>VLOOKUP($H155,[4]IRA!$H$7:$CH$470,74,FALSE)</f>
        <v>7</v>
      </c>
      <c r="BJ155" s="46">
        <f>VLOOKUP($H155,[4]IRA!$H$7:$CH$470,75,FALSE)</f>
        <v>12</v>
      </c>
      <c r="BK155" s="46">
        <f>VLOOKUP($H155,[4]IRA!$H$7:$CH$470,76,FALSE)</f>
        <v>0</v>
      </c>
      <c r="BL155" s="46">
        <f>VLOOKUP($H155,[4]IRA!$H$7:$CH$470,77,FALSE)</f>
        <v>4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39</v>
      </c>
      <c r="BQ155" s="21">
        <f t="shared" si="27"/>
        <v>0.46987951807228917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11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8</v>
      </c>
      <c r="R156" s="46">
        <f>VLOOKUP($H156,[1]EDA!$H$6:$BH$469,50,FALSE)</f>
        <v>9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51</v>
      </c>
      <c r="X156" s="21">
        <f t="shared" si="21"/>
        <v>0.77272727272727271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5</v>
      </c>
      <c r="BD156" s="46">
        <f>VLOOKUP($H156,[4]IRA!$H$7:$CH$470,69,FALSE)</f>
        <v>15</v>
      </c>
      <c r="BE156" s="46">
        <f>VLOOKUP($H156,[4]IRA!$H$7:$CH$470,70,FALSE)</f>
        <v>7</v>
      </c>
      <c r="BF156" s="46">
        <f>VLOOKUP($H156,[4]IRA!$H$7:$CH$470,71,FALSE)</f>
        <v>7</v>
      </c>
      <c r="BG156" s="46">
        <f>VLOOKUP($H156,[4]IRA!$H$7:$CH$470,72,FALSE)</f>
        <v>9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7</v>
      </c>
      <c r="BK156" s="46">
        <f>VLOOKUP($H156,[4]IRA!$H$7:$CH$470,76,FALSE)</f>
        <v>6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56</v>
      </c>
      <c r="BQ156" s="21">
        <f t="shared" si="27"/>
        <v>0.30769230769230771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3</v>
      </c>
      <c r="X157" s="21">
        <f t="shared" si="21"/>
        <v>0.21428571428571427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2</v>
      </c>
      <c r="BD157" s="46">
        <f>VLOOKUP($H157,[4]IRA!$H$7:$CH$470,69,FALSE)</f>
        <v>1</v>
      </c>
      <c r="BE157" s="46">
        <f>VLOOKUP($H157,[4]IRA!$H$7:$CH$470,70,FALSE)</f>
        <v>3</v>
      </c>
      <c r="BF157" s="46">
        <f>VLOOKUP($H157,[4]IRA!$H$7:$CH$470,71,FALSE)</f>
        <v>1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4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11</v>
      </c>
      <c r="BQ157" s="21">
        <f t="shared" si="27"/>
        <v>0.13253012048192772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2</v>
      </c>
      <c r="O158" s="46">
        <f>VLOOKUP($H158,[1]EDA!$H$6:$BH$469,47,FALSE)</f>
        <v>5</v>
      </c>
      <c r="P158" s="46">
        <f>VLOOKUP($H158,[1]EDA!$H$6:$BH$469,48,FALSE)</f>
        <v>4</v>
      </c>
      <c r="Q158" s="46">
        <f>VLOOKUP($H158,[1]EDA!$H$6:$BH$469,49,FALSE)</f>
        <v>2</v>
      </c>
      <c r="R158" s="46">
        <f>VLOOKUP($H158,[1]EDA!$H$6:$BH$469,50,FALSE)</f>
        <v>2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19</v>
      </c>
      <c r="X158" s="21">
        <f t="shared" si="21"/>
        <v>0.26027397260273971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11</v>
      </c>
      <c r="BD158" s="46">
        <f>VLOOKUP($H158,[4]IRA!$H$7:$CH$470,69,FALSE)</f>
        <v>19</v>
      </c>
      <c r="BE158" s="46">
        <f>VLOOKUP($H158,[4]IRA!$H$7:$CH$470,70,FALSE)</f>
        <v>10</v>
      </c>
      <c r="BF158" s="46">
        <f>VLOOKUP($H158,[4]IRA!$H$7:$CH$470,71,FALSE)</f>
        <v>17</v>
      </c>
      <c r="BG158" s="46">
        <f>VLOOKUP($H158,[4]IRA!$H$7:$CH$470,72,FALSE)</f>
        <v>6</v>
      </c>
      <c r="BH158" s="46">
        <f>VLOOKUP($H158,[4]IRA!$H$7:$CH$470,73,FALSE)</f>
        <v>9</v>
      </c>
      <c r="BI158" s="46">
        <f>VLOOKUP($H158,[4]IRA!$H$7:$CH$470,74,FALSE)</f>
        <v>12</v>
      </c>
      <c r="BJ158" s="46">
        <f>VLOOKUP($H158,[4]IRA!$H$7:$CH$470,75,FALSE)</f>
        <v>11</v>
      </c>
      <c r="BK158" s="46">
        <f>VLOOKUP($H158,[4]IRA!$H$7:$CH$470,76,FALSE)</f>
        <v>7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102</v>
      </c>
      <c r="BQ158" s="21">
        <f t="shared" si="27"/>
        <v>0.5730337078651685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1</v>
      </c>
      <c r="O159" s="46">
        <f>VLOOKUP($H159,[1]EDA!$H$6:$BH$469,47,FALSE)</f>
        <v>2</v>
      </c>
      <c r="P159" s="46">
        <f>VLOOKUP($H159,[1]EDA!$H$6:$BH$469,48,FALSE)</f>
        <v>1</v>
      </c>
      <c r="Q159" s="46">
        <f>VLOOKUP($H159,[1]EDA!$H$6:$BH$469,49,FALSE)</f>
        <v>2</v>
      </c>
      <c r="R159" s="46">
        <f>VLOOKUP($H159,[1]EDA!$H$6:$BH$469,50,FALSE)</f>
        <v>2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14</v>
      </c>
      <c r="X159" s="21">
        <f t="shared" si="21"/>
        <v>0.25454545454545452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6</v>
      </c>
      <c r="BD159" s="46">
        <f>VLOOKUP($H159,[4]IRA!$H$7:$CH$470,69,FALSE)</f>
        <v>15</v>
      </c>
      <c r="BE159" s="46">
        <f>VLOOKUP($H159,[4]IRA!$H$7:$CH$470,70,FALSE)</f>
        <v>3</v>
      </c>
      <c r="BF159" s="46">
        <f>VLOOKUP($H159,[4]IRA!$H$7:$CH$470,71,FALSE)</f>
        <v>11</v>
      </c>
      <c r="BG159" s="46">
        <f>VLOOKUP($H159,[4]IRA!$H$7:$CH$470,72,FALSE)</f>
        <v>7</v>
      </c>
      <c r="BH159" s="46">
        <f>VLOOKUP($H159,[4]IRA!$H$7:$CH$470,73,FALSE)</f>
        <v>4</v>
      </c>
      <c r="BI159" s="46">
        <f>VLOOKUP($H159,[4]IRA!$H$7:$CH$470,74,FALSE)</f>
        <v>9</v>
      </c>
      <c r="BJ159" s="46">
        <f>VLOOKUP($H159,[4]IRA!$H$7:$CH$470,75,FALSE)</f>
        <v>7</v>
      </c>
      <c r="BK159" s="46">
        <f>VLOOKUP($H159,[4]IRA!$H$7:$CH$470,76,FALSE)</f>
        <v>7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69</v>
      </c>
      <c r="BQ159" s="21">
        <f t="shared" si="27"/>
        <v>0.3080357142857143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4</v>
      </c>
      <c r="N160" s="46">
        <f>VLOOKUP($H160,[1]EDA!$H$6:$BH$469,46,FALSE)</f>
        <v>0</v>
      </c>
      <c r="O160" s="46">
        <f>VLOOKUP($H160,[1]EDA!$H$6:$BH$469,47,FALSE)</f>
        <v>3</v>
      </c>
      <c r="P160" s="46">
        <f>VLOOKUP($H160,[1]EDA!$H$6:$BH$469,48,FALSE)</f>
        <v>0</v>
      </c>
      <c r="Q160" s="46">
        <f>VLOOKUP($H160,[1]EDA!$H$6:$BH$469,49,FALSE)</f>
        <v>2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12</v>
      </c>
      <c r="X160" s="21">
        <f t="shared" si="21"/>
        <v>0.63157894736842102</v>
      </c>
      <c r="Y160" s="46">
        <f>VLOOKUP($H160,[2]EDA!$H$6:$AU$469,29,FALSE)</f>
        <v>1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1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2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8</v>
      </c>
      <c r="BD160" s="46">
        <f>VLOOKUP($H160,[4]IRA!$H$7:$CH$470,69,FALSE)</f>
        <v>0</v>
      </c>
      <c r="BE160" s="46">
        <f>VLOOKUP($H160,[4]IRA!$H$7:$CH$470,70,FALSE)</f>
        <v>5</v>
      </c>
      <c r="BF160" s="46">
        <f>VLOOKUP($H160,[4]IRA!$H$7:$CH$470,71,FALSE)</f>
        <v>3</v>
      </c>
      <c r="BG160" s="46">
        <f>VLOOKUP($H160,[4]IRA!$H$7:$CH$470,72,FALSE)</f>
        <v>0</v>
      </c>
      <c r="BH160" s="46">
        <f>VLOOKUP($H160,[4]IRA!$H$7:$CH$470,73,FALSE)</f>
        <v>5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21</v>
      </c>
      <c r="BQ160" s="21">
        <f t="shared" si="27"/>
        <v>0.36206896551724138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6</v>
      </c>
      <c r="O161" s="46">
        <f>VLOOKUP($H161,[1]EDA!$H$6:$BH$469,47,FALSE)</f>
        <v>0</v>
      </c>
      <c r="P161" s="46">
        <f>VLOOKUP($H161,[1]EDA!$H$6:$BH$469,48,FALSE)</f>
        <v>1</v>
      </c>
      <c r="Q161" s="46">
        <f>VLOOKUP($H161,[1]EDA!$H$6:$BH$469,49,FALSE)</f>
        <v>1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19</v>
      </c>
      <c r="X161" s="21">
        <f t="shared" si="21"/>
        <v>0.2289156626506024</v>
      </c>
      <c r="Y161" s="46">
        <f>VLOOKUP($H161,[2]EDA!$H$6:$AU$469,29,FALSE)</f>
        <v>3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3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1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1</v>
      </c>
      <c r="BB161" s="21">
        <f t="shared" si="25"/>
        <v>0.5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2</v>
      </c>
      <c r="BG161" s="46">
        <f>VLOOKUP($H161,[4]IRA!$H$7:$CH$470,72,FALSE)</f>
        <v>3</v>
      </c>
      <c r="BH161" s="46">
        <f>VLOOKUP($H161,[4]IRA!$H$7:$CH$470,73,FALSE)</f>
        <v>2</v>
      </c>
      <c r="BI161" s="46">
        <f>VLOOKUP($H161,[4]IRA!$H$7:$CH$470,74,FALSE)</f>
        <v>7</v>
      </c>
      <c r="BJ161" s="46">
        <f>VLOOKUP($H161,[4]IRA!$H$7:$CH$470,75,FALSE)</f>
        <v>3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22</v>
      </c>
      <c r="BQ161" s="21">
        <f t="shared" si="27"/>
        <v>0.2857142857142857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1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1</v>
      </c>
      <c r="X162" s="21">
        <f t="shared" si="21"/>
        <v>8.3333333333333329E-2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2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3</v>
      </c>
      <c r="BQ162" s="21">
        <f t="shared" si="27"/>
        <v>7.4999999999999997E-2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2</v>
      </c>
      <c r="Q163" s="46">
        <f>VLOOKUP($H163,[1]EDA!$H$6:$BH$469,49,FALSE)</f>
        <v>4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13</v>
      </c>
      <c r="X163" s="21">
        <f t="shared" si="21"/>
        <v>1.0833333333333333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2</v>
      </c>
      <c r="BE163" s="46">
        <f>VLOOKUP($H163,[4]IRA!$H$7:$CH$470,70,FALSE)</f>
        <v>1</v>
      </c>
      <c r="BF163" s="46">
        <f>VLOOKUP($H163,[4]IRA!$H$7:$CH$470,71,FALSE)</f>
        <v>3</v>
      </c>
      <c r="BG163" s="46">
        <f>VLOOKUP($H163,[4]IRA!$H$7:$CH$470,72,FALSE)</f>
        <v>1</v>
      </c>
      <c r="BH163" s="46">
        <f>VLOOKUP($H163,[4]IRA!$H$7:$CH$470,73,FALSE)</f>
        <v>0</v>
      </c>
      <c r="BI163" s="46">
        <f>VLOOKUP($H163,[4]IRA!$H$7:$CH$470,74,FALSE)</f>
        <v>3</v>
      </c>
      <c r="BJ163" s="46">
        <f>VLOOKUP($H163,[4]IRA!$H$7:$CH$470,75,FALSE)</f>
        <v>1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11</v>
      </c>
      <c r="BQ163" s="21">
        <f t="shared" si="27"/>
        <v>0.39285714285714285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4</v>
      </c>
      <c r="M164" s="46">
        <f>VLOOKUP($H164,[1]EDA!$H$6:$BH$469,45,FALSE)</f>
        <v>6</v>
      </c>
      <c r="N164" s="46">
        <f>VLOOKUP($H164,[1]EDA!$H$6:$BH$469,46,FALSE)</f>
        <v>2</v>
      </c>
      <c r="O164" s="46">
        <f>VLOOKUP($H164,[1]EDA!$H$6:$BH$469,47,FALSE)</f>
        <v>3</v>
      </c>
      <c r="P164" s="46">
        <f>VLOOKUP($H164,[1]EDA!$H$6:$BH$469,48,FALSE)</f>
        <v>1</v>
      </c>
      <c r="Q164" s="46">
        <f>VLOOKUP($H164,[1]EDA!$H$6:$BH$469,49,FALSE)</f>
        <v>6</v>
      </c>
      <c r="R164" s="46">
        <f>VLOOKUP($H164,[1]EDA!$H$6:$BH$469,50,FALSE)</f>
        <v>8</v>
      </c>
      <c r="S164" s="46">
        <f>VLOOKUP($H164,[1]EDA!$H$6:$BH$469,51,FALSE)</f>
        <v>1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42</v>
      </c>
      <c r="X164" s="21">
        <f t="shared" si="21"/>
        <v>2.8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1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4</v>
      </c>
      <c r="BI164" s="46">
        <f>VLOOKUP($H164,[4]IRA!$H$7:$CH$470,74,FALSE)</f>
        <v>3</v>
      </c>
      <c r="BJ164" s="46">
        <f>VLOOKUP($H164,[4]IRA!$H$7:$CH$470,75,FALSE)</f>
        <v>2</v>
      </c>
      <c r="BK164" s="46">
        <f>VLOOKUP($H164,[4]IRA!$H$7:$CH$470,76,FALSE)</f>
        <v>1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14</v>
      </c>
      <c r="BQ164" s="21">
        <f t="shared" si="27"/>
        <v>0.26415094339622641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3</v>
      </c>
      <c r="P165" s="46">
        <f>VLOOKUP($H165,[1]EDA!$H$6:$BH$469,48,FALSE)</f>
        <v>2</v>
      </c>
      <c r="Q165" s="46">
        <f>VLOOKUP($H165,[1]EDA!$H$6:$BH$469,49,FALSE)</f>
        <v>8</v>
      </c>
      <c r="R165" s="46">
        <f>VLOOKUP($H165,[1]EDA!$H$6:$BH$469,50,FALSE)</f>
        <v>9</v>
      </c>
      <c r="S165" s="46">
        <f>VLOOKUP($H165,[1]EDA!$H$6:$BH$469,51,FALSE)</f>
        <v>4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33</v>
      </c>
      <c r="X165" s="21">
        <f t="shared" si="21"/>
        <v>5.1562499999999997E-2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1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1</v>
      </c>
      <c r="AM165" s="21">
        <f t="shared" si="23"/>
        <v>5.2631578947368418E-2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2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7</v>
      </c>
      <c r="BI165" s="46">
        <f>VLOOKUP($H165,[4]IRA!$H$7:$CH$470,74,FALSE)</f>
        <v>18</v>
      </c>
      <c r="BJ165" s="46">
        <f>VLOOKUP($H165,[4]IRA!$H$7:$CH$470,75,FALSE)</f>
        <v>7</v>
      </c>
      <c r="BK165" s="46">
        <f>VLOOKUP($H165,[4]IRA!$H$7:$CH$470,76,FALSE)</f>
        <v>13</v>
      </c>
      <c r="BL165" s="46">
        <f>VLOOKUP($H165,[4]IRA!$H$7:$CH$470,77,FALSE)</f>
        <v>7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65</v>
      </c>
      <c r="BQ165" s="21">
        <f t="shared" si="27"/>
        <v>0.203125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14</v>
      </c>
      <c r="P166" s="46">
        <f>VLOOKUP($H166,[1]EDA!$H$6:$BH$469,48,FALSE)</f>
        <v>25</v>
      </c>
      <c r="Q166" s="46">
        <f>VLOOKUP($H166,[1]EDA!$H$6:$BH$469,49,FALSE)</f>
        <v>10</v>
      </c>
      <c r="R166" s="46">
        <f>VLOOKUP($H166,[1]EDA!$H$6:$BH$469,50,FALSE)</f>
        <v>7</v>
      </c>
      <c r="S166" s="46">
        <f>VLOOKUP($H166,[1]EDA!$H$6:$BH$469,51,FALSE)</f>
        <v>7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94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1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1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25</v>
      </c>
      <c r="BG166" s="46">
        <f>VLOOKUP($H166,[4]IRA!$H$7:$CH$470,72,FALSE)</f>
        <v>38</v>
      </c>
      <c r="BH166" s="46">
        <f>VLOOKUP($H166,[4]IRA!$H$7:$CH$470,73,FALSE)</f>
        <v>37</v>
      </c>
      <c r="BI166" s="46">
        <f>VLOOKUP($H166,[4]IRA!$H$7:$CH$470,74,FALSE)</f>
        <v>34</v>
      </c>
      <c r="BJ166" s="46">
        <f>VLOOKUP($H166,[4]IRA!$H$7:$CH$470,75,FALSE)</f>
        <v>38</v>
      </c>
      <c r="BK166" s="46">
        <f>VLOOKUP($H166,[4]IRA!$H$7:$CH$470,76,FALSE)</f>
        <v>22</v>
      </c>
      <c r="BL166" s="46">
        <f>VLOOKUP($H166,[4]IRA!$H$7:$CH$470,77,FALSE)</f>
        <v>22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272</v>
      </c>
      <c r="BQ166" s="21">
        <f t="shared" si="27"/>
        <v>4.6896551724137927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5</v>
      </c>
      <c r="P167" s="46">
        <f>VLOOKUP($H167,[1]EDA!$H$6:$BH$469,48,FALSE)</f>
        <v>4</v>
      </c>
      <c r="Q167" s="46">
        <f>VLOOKUP($H167,[1]EDA!$H$6:$BH$469,49,FALSE)</f>
        <v>5</v>
      </c>
      <c r="R167" s="46">
        <f>VLOOKUP($H167,[1]EDA!$H$6:$BH$469,50,FALSE)</f>
        <v>1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35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2</v>
      </c>
      <c r="BD167" s="46">
        <f>VLOOKUP($H167,[4]IRA!$H$7:$CH$470,69,FALSE)</f>
        <v>2</v>
      </c>
      <c r="BE167" s="46">
        <f>VLOOKUP($H167,[4]IRA!$H$7:$CH$470,70,FALSE)</f>
        <v>11</v>
      </c>
      <c r="BF167" s="46">
        <f>VLOOKUP($H167,[4]IRA!$H$7:$CH$470,71,FALSE)</f>
        <v>6</v>
      </c>
      <c r="BG167" s="46">
        <f>VLOOKUP($H167,[4]IRA!$H$7:$CH$470,72,FALSE)</f>
        <v>12</v>
      </c>
      <c r="BH167" s="46">
        <f>VLOOKUP($H167,[4]IRA!$H$7:$CH$470,73,FALSE)</f>
        <v>4</v>
      </c>
      <c r="BI167" s="46">
        <f>VLOOKUP($H167,[4]IRA!$H$7:$CH$470,74,FALSE)</f>
        <v>9</v>
      </c>
      <c r="BJ167" s="46">
        <f>VLOOKUP($H167,[4]IRA!$H$7:$CH$470,75,FALSE)</f>
        <v>8</v>
      </c>
      <c r="BK167" s="46">
        <f>VLOOKUP($H167,[4]IRA!$H$7:$CH$470,76,FALSE)</f>
        <v>2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56</v>
      </c>
      <c r="BQ167" s="21">
        <f t="shared" si="27"/>
        <v>0.90322580645161288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3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3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1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1</v>
      </c>
      <c r="BB168" s="21">
        <f t="shared" si="25"/>
        <v>0</v>
      </c>
      <c r="BC168" s="46">
        <f>VLOOKUP($H168,[4]IRA!$H$7:$CH$470,68,FALSE)</f>
        <v>2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5</v>
      </c>
      <c r="BI168" s="46">
        <f>VLOOKUP($H168,[4]IRA!$H$7:$CH$470,74,FALSE)</f>
        <v>1</v>
      </c>
      <c r="BJ168" s="46">
        <f>VLOOKUP($H168,[4]IRA!$H$7:$CH$470,75,FALSE)</f>
        <v>1</v>
      </c>
      <c r="BK168" s="46">
        <f>VLOOKUP($H168,[4]IRA!$H$7:$CH$470,76,FALSE)</f>
        <v>4</v>
      </c>
      <c r="BL168" s="46">
        <f>VLOOKUP($H168,[4]IRA!$H$7:$CH$470,77,FALSE)</f>
        <v>4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20</v>
      </c>
      <c r="BQ168" s="21">
        <f t="shared" si="27"/>
        <v>0.32786885245901637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1</v>
      </c>
      <c r="P169" s="46">
        <f>VLOOKUP($H169,[1]EDA!$H$6:$BH$469,48,FALSE)</f>
        <v>1</v>
      </c>
      <c r="Q169" s="46">
        <f>VLOOKUP($H169,[1]EDA!$H$6:$BH$469,49,FALSE)</f>
        <v>7</v>
      </c>
      <c r="R169" s="46">
        <f>VLOOKUP($H169,[1]EDA!$H$6:$BH$469,50,FALSE)</f>
        <v>7</v>
      </c>
      <c r="S169" s="46">
        <f>VLOOKUP($H169,[1]EDA!$H$6:$BH$469,51,FALSE)</f>
        <v>1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31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2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2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10</v>
      </c>
      <c r="BD169" s="46">
        <f>VLOOKUP($H169,[4]IRA!$H$7:$CH$470,69,FALSE)</f>
        <v>13</v>
      </c>
      <c r="BE169" s="46">
        <f>VLOOKUP($H169,[4]IRA!$H$7:$CH$470,70,FALSE)</f>
        <v>15</v>
      </c>
      <c r="BF169" s="46">
        <f>VLOOKUP($H169,[4]IRA!$H$7:$CH$470,71,FALSE)</f>
        <v>8</v>
      </c>
      <c r="BG169" s="46">
        <f>VLOOKUP($H169,[4]IRA!$H$7:$CH$470,72,FALSE)</f>
        <v>6</v>
      </c>
      <c r="BH169" s="46">
        <f>VLOOKUP($H169,[4]IRA!$H$7:$CH$470,73,FALSE)</f>
        <v>9</v>
      </c>
      <c r="BI169" s="46">
        <f>VLOOKUP($H169,[4]IRA!$H$7:$CH$470,74,FALSE)</f>
        <v>15</v>
      </c>
      <c r="BJ169" s="46">
        <f>VLOOKUP($H169,[4]IRA!$H$7:$CH$470,75,FALSE)</f>
        <v>23</v>
      </c>
      <c r="BK169" s="46">
        <f>VLOOKUP($H169,[4]IRA!$H$7:$CH$470,76,FALSE)</f>
        <v>6</v>
      </c>
      <c r="BL169" s="46">
        <f>VLOOKUP($H169,[4]IRA!$H$7:$CH$470,77,FALSE)</f>
        <v>1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106</v>
      </c>
      <c r="BQ169" s="21">
        <f t="shared" si="27"/>
        <v>1.7966101694915255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1</v>
      </c>
      <c r="P170" s="46">
        <f>VLOOKUP($H170,[1]EDA!$H$6:$BH$469,48,FALSE)</f>
        <v>0</v>
      </c>
      <c r="Q170" s="46">
        <f>VLOOKUP($H170,[1]EDA!$H$6:$BH$469,49,FALSE)</f>
        <v>1</v>
      </c>
      <c r="R170" s="46">
        <f>VLOOKUP($H170,[1]EDA!$H$6:$BH$469,50,FALSE)</f>
        <v>0</v>
      </c>
      <c r="S170" s="46">
        <f>VLOOKUP($H170,[1]EDA!$H$6:$BH$469,51,FALSE)</f>
        <v>1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15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3</v>
      </c>
      <c r="BK170" s="46">
        <f>VLOOKUP($H170,[4]IRA!$H$7:$CH$470,76,FALSE)</f>
        <v>0</v>
      </c>
      <c r="BL170" s="46">
        <f>VLOOKUP($H170,[4]IRA!$H$7:$CH$470,77,FALSE)</f>
        <v>1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10</v>
      </c>
      <c r="BQ170" s="21">
        <f t="shared" si="27"/>
        <v>0.16393442622950818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3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1</v>
      </c>
      <c r="S171" s="46">
        <f>VLOOKUP($H171,[1]EDA!$H$6:$BH$469,51,FALSE)</f>
        <v>4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21</v>
      </c>
      <c r="X171" s="21">
        <f t="shared" si="21"/>
        <v>0.84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9</v>
      </c>
      <c r="BD171" s="46">
        <f>VLOOKUP($H171,[4]IRA!$H$7:$CH$470,69,FALSE)</f>
        <v>2</v>
      </c>
      <c r="BE171" s="46">
        <f>VLOOKUP($H171,[4]IRA!$H$7:$CH$470,70,FALSE)</f>
        <v>3</v>
      </c>
      <c r="BF171" s="46">
        <f>VLOOKUP($H171,[4]IRA!$H$7:$CH$470,71,FALSE)</f>
        <v>2</v>
      </c>
      <c r="BG171" s="46">
        <f>VLOOKUP($H171,[4]IRA!$H$7:$CH$470,72,FALSE)</f>
        <v>6</v>
      </c>
      <c r="BH171" s="46">
        <f>VLOOKUP($H171,[4]IRA!$H$7:$CH$470,73,FALSE)</f>
        <v>7</v>
      </c>
      <c r="BI171" s="46">
        <f>VLOOKUP($H171,[4]IRA!$H$7:$CH$470,74,FALSE)</f>
        <v>0</v>
      </c>
      <c r="BJ171" s="46">
        <f>VLOOKUP($H171,[4]IRA!$H$7:$CH$470,75,FALSE)</f>
        <v>4</v>
      </c>
      <c r="BK171" s="46">
        <f>VLOOKUP($H171,[4]IRA!$H$7:$CH$470,76,FALSE)</f>
        <v>2</v>
      </c>
      <c r="BL171" s="46">
        <f>VLOOKUP($H171,[4]IRA!$H$7:$CH$470,77,FALSE)</f>
        <v>2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37</v>
      </c>
      <c r="BQ171" s="21">
        <f t="shared" si="27"/>
        <v>0.54411764705882348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19</v>
      </c>
      <c r="P172" s="46">
        <f>VLOOKUP($H172,[1]EDA!$H$6:$BH$469,48,FALSE)</f>
        <v>15</v>
      </c>
      <c r="Q172" s="46">
        <f>VLOOKUP($H172,[1]EDA!$H$6:$BH$469,49,FALSE)</f>
        <v>9</v>
      </c>
      <c r="R172" s="46">
        <f>VLOOKUP($H172,[1]EDA!$H$6:$BH$469,50,FALSE)</f>
        <v>26</v>
      </c>
      <c r="S172" s="46">
        <f>VLOOKUP($H172,[1]EDA!$H$6:$BH$469,51,FALSE)</f>
        <v>20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112</v>
      </c>
      <c r="X172" s="21">
        <f t="shared" si="21"/>
        <v>2.4888888888888889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35</v>
      </c>
      <c r="BI172" s="46">
        <f>VLOOKUP($H172,[4]IRA!$H$7:$CH$470,74,FALSE)</f>
        <v>29</v>
      </c>
      <c r="BJ172" s="46">
        <f>VLOOKUP($H172,[4]IRA!$H$7:$CH$470,75,FALSE)</f>
        <v>21</v>
      </c>
      <c r="BK172" s="46">
        <f>VLOOKUP($H172,[4]IRA!$H$7:$CH$470,76,FALSE)</f>
        <v>38</v>
      </c>
      <c r="BL172" s="46">
        <f>VLOOKUP($H172,[4]IRA!$H$7:$CH$470,77,FALSE)</f>
        <v>33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240</v>
      </c>
      <c r="BQ172" s="21">
        <f t="shared" si="27"/>
        <v>4.0677966101694913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4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5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2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21</v>
      </c>
      <c r="X173" s="21">
        <f t="shared" si="21"/>
        <v>0.17499999999999999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7</v>
      </c>
      <c r="BD173" s="46">
        <f>VLOOKUP($H173,[4]IRA!$H$7:$CH$470,69,FALSE)</f>
        <v>4</v>
      </c>
      <c r="BE173" s="46">
        <f>VLOOKUP($H173,[4]IRA!$H$7:$CH$470,70,FALSE)</f>
        <v>2</v>
      </c>
      <c r="BF173" s="46">
        <f>VLOOKUP($H173,[4]IRA!$H$7:$CH$470,71,FALSE)</f>
        <v>21</v>
      </c>
      <c r="BG173" s="46">
        <f>VLOOKUP($H173,[4]IRA!$H$7:$CH$470,72,FALSE)</f>
        <v>25</v>
      </c>
      <c r="BH173" s="46">
        <f>VLOOKUP($H173,[4]IRA!$H$7:$CH$470,73,FALSE)</f>
        <v>15</v>
      </c>
      <c r="BI173" s="46">
        <f>VLOOKUP($H173,[4]IRA!$H$7:$CH$470,74,FALSE)</f>
        <v>19</v>
      </c>
      <c r="BJ173" s="46">
        <f>VLOOKUP($H173,[4]IRA!$H$7:$CH$470,75,FALSE)</f>
        <v>17</v>
      </c>
      <c r="BK173" s="46">
        <f>VLOOKUP($H173,[4]IRA!$H$7:$CH$470,76,FALSE)</f>
        <v>19</v>
      </c>
      <c r="BL173" s="46">
        <f>VLOOKUP($H173,[4]IRA!$H$7:$CH$470,77,FALSE)</f>
        <v>10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139</v>
      </c>
      <c r="BQ173" s="21">
        <f t="shared" si="27"/>
        <v>2.8367346938775508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3</v>
      </c>
      <c r="P174" s="46">
        <f>VLOOKUP($H174,[1]EDA!$H$6:$BH$469,48,FALSE)</f>
        <v>4</v>
      </c>
      <c r="Q174" s="46">
        <f>VLOOKUP($H174,[1]EDA!$H$6:$BH$469,49,FALSE)</f>
        <v>4</v>
      </c>
      <c r="R174" s="46">
        <f>VLOOKUP($H174,[1]EDA!$H$6:$BH$469,50,FALSE)</f>
        <v>6</v>
      </c>
      <c r="S174" s="46">
        <f>VLOOKUP($H174,[1]EDA!$H$6:$BH$469,51,FALSE)</f>
        <v>6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35</v>
      </c>
      <c r="X174" s="21">
        <f t="shared" si="21"/>
        <v>1.8421052631578947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4</v>
      </c>
      <c r="BE174" s="46">
        <f>VLOOKUP($H174,[4]IRA!$H$7:$CH$470,70,FALSE)</f>
        <v>4</v>
      </c>
      <c r="BF174" s="46">
        <f>VLOOKUP($H174,[4]IRA!$H$7:$CH$470,71,FALSE)</f>
        <v>11</v>
      </c>
      <c r="BG174" s="46">
        <f>VLOOKUP($H174,[4]IRA!$H$7:$CH$470,72,FALSE)</f>
        <v>1</v>
      </c>
      <c r="BH174" s="46">
        <f>VLOOKUP($H174,[4]IRA!$H$7:$CH$470,73,FALSE)</f>
        <v>0</v>
      </c>
      <c r="BI174" s="46">
        <f>VLOOKUP($H174,[4]IRA!$H$7:$CH$470,74,FALSE)</f>
        <v>8</v>
      </c>
      <c r="BJ174" s="46">
        <f>VLOOKUP($H174,[4]IRA!$H$7:$CH$470,75,FALSE)</f>
        <v>9</v>
      </c>
      <c r="BK174" s="46">
        <f>VLOOKUP($H174,[4]IRA!$H$7:$CH$470,76,FALSE)</f>
        <v>7</v>
      </c>
      <c r="BL174" s="46">
        <f>VLOOKUP($H174,[4]IRA!$H$7:$CH$470,77,FALSE)</f>
        <v>5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49</v>
      </c>
      <c r="BQ174" s="21">
        <f t="shared" si="27"/>
        <v>0.51041666666666663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8</v>
      </c>
      <c r="P175" s="46">
        <f>VLOOKUP($H175,[1]EDA!$H$6:$BH$469,48,FALSE)</f>
        <v>10</v>
      </c>
      <c r="Q175" s="46">
        <f>VLOOKUP($H175,[1]EDA!$H$6:$BH$469,49,FALSE)</f>
        <v>7</v>
      </c>
      <c r="R175" s="46">
        <f>VLOOKUP($H175,[1]EDA!$H$6:$BH$469,50,FALSE)</f>
        <v>14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75</v>
      </c>
      <c r="X175" s="21">
        <f t="shared" si="21"/>
        <v>0.28735632183908044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1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9</v>
      </c>
      <c r="BB175" s="21">
        <f t="shared" si="25"/>
        <v>0</v>
      </c>
      <c r="BC175" s="46">
        <f>VLOOKUP($H175,[4]IRA!$H$7:$CH$470,68,FALSE)</f>
        <v>12</v>
      </c>
      <c r="BD175" s="46">
        <f>VLOOKUP($H175,[4]IRA!$H$7:$CH$470,69,FALSE)</f>
        <v>14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48</v>
      </c>
      <c r="BH175" s="46">
        <f>VLOOKUP($H175,[4]IRA!$H$7:$CH$470,73,FALSE)</f>
        <v>19</v>
      </c>
      <c r="BI175" s="46">
        <f>VLOOKUP($H175,[4]IRA!$H$7:$CH$470,74,FALSE)</f>
        <v>10</v>
      </c>
      <c r="BJ175" s="46">
        <f>VLOOKUP($H175,[4]IRA!$H$7:$CH$470,75,FALSE)</f>
        <v>13</v>
      </c>
      <c r="BK175" s="46">
        <f>VLOOKUP($H175,[4]IRA!$H$7:$CH$470,76,FALSE)</f>
        <v>12</v>
      </c>
      <c r="BL175" s="46">
        <f>VLOOKUP($H175,[4]IRA!$H$7:$CH$470,77,FALSE)</f>
        <v>1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156</v>
      </c>
      <c r="BQ175" s="21">
        <f t="shared" si="27"/>
        <v>2.6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4</v>
      </c>
      <c r="P176" s="46">
        <f>VLOOKUP($H176,[1]EDA!$H$6:$BH$469,48,FALSE)</f>
        <v>1</v>
      </c>
      <c r="Q176" s="46">
        <f>VLOOKUP($H176,[1]EDA!$H$6:$BH$469,49,FALSE)</f>
        <v>5</v>
      </c>
      <c r="R176" s="46">
        <f>VLOOKUP($H176,[1]EDA!$H$6:$BH$469,50,FALSE)</f>
        <v>5</v>
      </c>
      <c r="S176" s="46">
        <f>VLOOKUP($H176,[1]EDA!$H$6:$BH$469,51,FALSE)</f>
        <v>3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21</v>
      </c>
      <c r="X176" s="21">
        <f t="shared" si="21"/>
        <v>0.46666666666666667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12</v>
      </c>
      <c r="BE176" s="46">
        <f>VLOOKUP($H176,[4]IRA!$H$7:$CH$470,70,FALSE)</f>
        <v>2</v>
      </c>
      <c r="BF176" s="46">
        <f>VLOOKUP($H176,[4]IRA!$H$7:$CH$470,71,FALSE)</f>
        <v>6</v>
      </c>
      <c r="BG176" s="46">
        <f>VLOOKUP($H176,[4]IRA!$H$7:$CH$470,72,FALSE)</f>
        <v>8</v>
      </c>
      <c r="BH176" s="46">
        <f>VLOOKUP($H176,[4]IRA!$H$7:$CH$470,73,FALSE)</f>
        <v>5</v>
      </c>
      <c r="BI176" s="46">
        <f>VLOOKUP($H176,[4]IRA!$H$7:$CH$470,74,FALSE)</f>
        <v>7</v>
      </c>
      <c r="BJ176" s="46">
        <f>VLOOKUP($H176,[4]IRA!$H$7:$CH$470,75,FALSE)</f>
        <v>12</v>
      </c>
      <c r="BK176" s="46">
        <f>VLOOKUP($H176,[4]IRA!$H$7:$CH$470,76,FALSE)</f>
        <v>6</v>
      </c>
      <c r="BL176" s="46">
        <f>VLOOKUP($H176,[4]IRA!$H$7:$CH$470,77,FALSE)</f>
        <v>1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61</v>
      </c>
      <c r="BQ176" s="21">
        <f t="shared" si="27"/>
        <v>0.34269662921348315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3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2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10</v>
      </c>
      <c r="X177" s="21">
        <f t="shared" si="21"/>
        <v>1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4</v>
      </c>
      <c r="BH177" s="46">
        <f>VLOOKUP($H177,[4]IRA!$H$7:$CH$470,73,FALSE)</f>
        <v>4</v>
      </c>
      <c r="BI177" s="46">
        <f>VLOOKUP($H177,[4]IRA!$H$7:$CH$470,74,FALSE)</f>
        <v>3</v>
      </c>
      <c r="BJ177" s="46">
        <f>VLOOKUP($H177,[4]IRA!$H$7:$CH$470,75,FALSE)</f>
        <v>1</v>
      </c>
      <c r="BK177" s="46">
        <f>VLOOKUP($H177,[4]IRA!$H$7:$CH$470,76,FALSE)</f>
        <v>6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31</v>
      </c>
      <c r="BQ177" s="21">
        <f t="shared" si="27"/>
        <v>0.39743589743589741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4</v>
      </c>
      <c r="P178" s="46">
        <f>VLOOKUP($H178,[1]EDA!$H$6:$BH$469,48,FALSE)</f>
        <v>1</v>
      </c>
      <c r="Q178" s="46">
        <f>VLOOKUP($H178,[1]EDA!$H$6:$BH$469,49,FALSE)</f>
        <v>1</v>
      </c>
      <c r="R178" s="46">
        <f>VLOOKUP($H178,[1]EDA!$H$6:$BH$469,50,FALSE)</f>
        <v>1</v>
      </c>
      <c r="S178" s="46">
        <f>VLOOKUP($H178,[1]EDA!$H$6:$BH$469,51,FALSE)</f>
        <v>1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17</v>
      </c>
      <c r="X178" s="21">
        <f t="shared" si="21"/>
        <v>0.58620689655172409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3</v>
      </c>
      <c r="BF178" s="46">
        <f>VLOOKUP($H178,[4]IRA!$H$7:$CH$470,71,FALSE)</f>
        <v>1</v>
      </c>
      <c r="BG178" s="46">
        <f>VLOOKUP($H178,[4]IRA!$H$7:$CH$470,72,FALSE)</f>
        <v>14</v>
      </c>
      <c r="BH178" s="46">
        <f>VLOOKUP($H178,[4]IRA!$H$7:$CH$470,73,FALSE)</f>
        <v>16</v>
      </c>
      <c r="BI178" s="46">
        <f>VLOOKUP($H178,[4]IRA!$H$7:$CH$470,74,FALSE)</f>
        <v>1</v>
      </c>
      <c r="BJ178" s="46">
        <f>VLOOKUP($H178,[4]IRA!$H$7:$CH$470,75,FALSE)</f>
        <v>3</v>
      </c>
      <c r="BK178" s="46">
        <f>VLOOKUP($H178,[4]IRA!$H$7:$CH$470,76,FALSE)</f>
        <v>2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43</v>
      </c>
      <c r="BQ178" s="21">
        <f t="shared" si="27"/>
        <v>0.53749999999999998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8</v>
      </c>
      <c r="P179" s="46">
        <f>VLOOKUP($H179,[1]EDA!$H$6:$BH$469,48,FALSE)</f>
        <v>7</v>
      </c>
      <c r="Q179" s="46">
        <f>VLOOKUP($H179,[1]EDA!$H$6:$BH$469,49,FALSE)</f>
        <v>7</v>
      </c>
      <c r="R179" s="46">
        <f>VLOOKUP($H179,[1]EDA!$H$6:$BH$469,50,FALSE)</f>
        <v>1</v>
      </c>
      <c r="S179" s="46">
        <f>VLOOKUP($H179,[1]EDA!$H$6:$BH$469,51,FALSE)</f>
        <v>2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51</v>
      </c>
      <c r="X179" s="21">
        <f t="shared" si="21"/>
        <v>0.29142857142857143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3</v>
      </c>
      <c r="BD179" s="46">
        <f>VLOOKUP($H179,[4]IRA!$H$7:$CH$470,69,FALSE)</f>
        <v>2</v>
      </c>
      <c r="BE179" s="46">
        <f>VLOOKUP($H179,[4]IRA!$H$7:$CH$470,70,FALSE)</f>
        <v>10</v>
      </c>
      <c r="BF179" s="46">
        <f>VLOOKUP($H179,[4]IRA!$H$7:$CH$470,71,FALSE)</f>
        <v>8</v>
      </c>
      <c r="BG179" s="46">
        <f>VLOOKUP($H179,[4]IRA!$H$7:$CH$470,72,FALSE)</f>
        <v>6</v>
      </c>
      <c r="BH179" s="46">
        <f>VLOOKUP($H179,[4]IRA!$H$7:$CH$470,73,FALSE)</f>
        <v>9</v>
      </c>
      <c r="BI179" s="46">
        <f>VLOOKUP($H179,[4]IRA!$H$7:$CH$470,74,FALSE)</f>
        <v>9</v>
      </c>
      <c r="BJ179" s="46">
        <f>VLOOKUP($H179,[4]IRA!$H$7:$CH$470,75,FALSE)</f>
        <v>10</v>
      </c>
      <c r="BK179" s="46">
        <f>VLOOKUP($H179,[4]IRA!$H$7:$CH$470,76,FALSE)</f>
        <v>3</v>
      </c>
      <c r="BL179" s="46">
        <f>VLOOKUP($H179,[4]IRA!$H$7:$CH$470,77,FALSE)</f>
        <v>1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61</v>
      </c>
      <c r="BQ179" s="21">
        <f t="shared" si="27"/>
        <v>0.25311203319502074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2</v>
      </c>
      <c r="P180" s="46">
        <f>VLOOKUP($H180,[1]EDA!$H$6:$BH$469,48,FALSE)</f>
        <v>7</v>
      </c>
      <c r="Q180" s="46">
        <f>VLOOKUP($H180,[1]EDA!$H$6:$BH$469,49,FALSE)</f>
        <v>2</v>
      </c>
      <c r="R180" s="46">
        <f>VLOOKUP($H180,[1]EDA!$H$6:$BH$469,50,FALSE)</f>
        <v>0</v>
      </c>
      <c r="S180" s="46">
        <f>VLOOKUP($H180,[1]EDA!$H$6:$BH$469,51,FALSE)</f>
        <v>3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26</v>
      </c>
      <c r="X180" s="21">
        <f t="shared" si="21"/>
        <v>0.25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1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1</v>
      </c>
      <c r="AM180" s="21">
        <f t="shared" si="23"/>
        <v>0.25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5</v>
      </c>
      <c r="BD180" s="46">
        <f>VLOOKUP($H180,[4]IRA!$H$7:$CH$470,69,FALSE)</f>
        <v>9</v>
      </c>
      <c r="BE180" s="46">
        <f>VLOOKUP($H180,[4]IRA!$H$7:$CH$470,70,FALSE)</f>
        <v>8</v>
      </c>
      <c r="BF180" s="46">
        <f>VLOOKUP($H180,[4]IRA!$H$7:$CH$470,71,FALSE)</f>
        <v>11</v>
      </c>
      <c r="BG180" s="46">
        <f>VLOOKUP($H180,[4]IRA!$H$7:$CH$470,72,FALSE)</f>
        <v>8</v>
      </c>
      <c r="BH180" s="46">
        <f>VLOOKUP($H180,[4]IRA!$H$7:$CH$470,73,FALSE)</f>
        <v>7</v>
      </c>
      <c r="BI180" s="46">
        <f>VLOOKUP($H180,[4]IRA!$H$7:$CH$470,74,FALSE)</f>
        <v>9</v>
      </c>
      <c r="BJ180" s="46">
        <f>VLOOKUP($H180,[4]IRA!$H$7:$CH$470,75,FALSE)</f>
        <v>16</v>
      </c>
      <c r="BK180" s="46">
        <f>VLOOKUP($H180,[4]IRA!$H$7:$CH$470,76,FALSE)</f>
        <v>10</v>
      </c>
      <c r="BL180" s="46">
        <f>VLOOKUP($H180,[4]IRA!$H$7:$CH$470,77,FALSE)</f>
        <v>7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90</v>
      </c>
      <c r="BQ180" s="21">
        <f t="shared" si="27"/>
        <v>0.84112149532710279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1</v>
      </c>
      <c r="R181" s="46">
        <f>VLOOKUP($H181,[1]EDA!$H$6:$BH$469,50,FALSE)</f>
        <v>3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9</v>
      </c>
      <c r="X181" s="21">
        <f t="shared" si="21"/>
        <v>0.18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16</v>
      </c>
      <c r="BF181" s="46">
        <f>VLOOKUP($H181,[4]IRA!$H$7:$CH$470,71,FALSE)</f>
        <v>7</v>
      </c>
      <c r="BG181" s="46">
        <f>VLOOKUP($H181,[4]IRA!$H$7:$CH$470,72,FALSE)</f>
        <v>7</v>
      </c>
      <c r="BH181" s="46">
        <f>VLOOKUP($H181,[4]IRA!$H$7:$CH$470,73,FALSE)</f>
        <v>3</v>
      </c>
      <c r="BI181" s="46">
        <f>VLOOKUP($H181,[4]IRA!$H$7:$CH$470,74,FALSE)</f>
        <v>13</v>
      </c>
      <c r="BJ181" s="46">
        <f>VLOOKUP($H181,[4]IRA!$H$7:$CH$470,75,FALSE)</f>
        <v>6</v>
      </c>
      <c r="BK181" s="46">
        <f>VLOOKUP($H181,[4]IRA!$H$7:$CH$470,76,FALSE)</f>
        <v>3</v>
      </c>
      <c r="BL181" s="46">
        <f>VLOOKUP($H181,[4]IRA!$H$7:$CH$470,77,FALSE)</f>
        <v>3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67</v>
      </c>
      <c r="BQ181" s="21">
        <f t="shared" si="27"/>
        <v>2.0303030303030303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3</v>
      </c>
      <c r="P182" s="46">
        <f>VLOOKUP($H182,[1]EDA!$H$6:$BH$469,48,FALSE)</f>
        <v>5</v>
      </c>
      <c r="Q182" s="46">
        <f>VLOOKUP($H182,[1]EDA!$H$6:$BH$469,49,FALSE)</f>
        <v>5</v>
      </c>
      <c r="R182" s="46">
        <f>VLOOKUP($H182,[1]EDA!$H$6:$BH$469,50,FALSE)</f>
        <v>1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24</v>
      </c>
      <c r="X182" s="21">
        <f t="shared" si="21"/>
        <v>1.0909090909090908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6</v>
      </c>
      <c r="BD182" s="46">
        <f>VLOOKUP($H182,[4]IRA!$H$7:$CH$470,69,FALSE)</f>
        <v>11</v>
      </c>
      <c r="BE182" s="46">
        <f>VLOOKUP($H182,[4]IRA!$H$7:$CH$470,70,FALSE)</f>
        <v>11</v>
      </c>
      <c r="BF182" s="46">
        <f>VLOOKUP($H182,[4]IRA!$H$7:$CH$470,71,FALSE)</f>
        <v>7</v>
      </c>
      <c r="BG182" s="46">
        <f>VLOOKUP($H182,[4]IRA!$H$7:$CH$470,72,FALSE)</f>
        <v>9</v>
      </c>
      <c r="BH182" s="46">
        <f>VLOOKUP($H182,[4]IRA!$H$7:$CH$470,73,FALSE)</f>
        <v>3</v>
      </c>
      <c r="BI182" s="46">
        <f>VLOOKUP($H182,[4]IRA!$H$7:$CH$470,74,FALSE)</f>
        <v>7</v>
      </c>
      <c r="BJ182" s="46">
        <f>VLOOKUP($H182,[4]IRA!$H$7:$CH$470,75,FALSE)</f>
        <v>6</v>
      </c>
      <c r="BK182" s="46">
        <f>VLOOKUP($H182,[4]IRA!$H$7:$CH$470,76,FALSE)</f>
        <v>7</v>
      </c>
      <c r="BL182" s="46">
        <f>VLOOKUP($H182,[4]IRA!$H$7:$CH$470,77,FALSE)</f>
        <v>5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72</v>
      </c>
      <c r="BQ182" s="21">
        <f t="shared" si="27"/>
        <v>1.8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2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4</v>
      </c>
      <c r="X183" s="21">
        <f t="shared" si="21"/>
        <v>7.8431372549019607E-2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2</v>
      </c>
      <c r="P184" s="46">
        <f>VLOOKUP($H184,[1]EDA!$H$6:$BH$469,48,FALSE)</f>
        <v>4</v>
      </c>
      <c r="Q184" s="46">
        <f>VLOOKUP($H184,[1]EDA!$H$6:$BH$469,49,FALSE)</f>
        <v>2</v>
      </c>
      <c r="R184" s="46">
        <f>VLOOKUP($H184,[1]EDA!$H$6:$BH$469,50,FALSE)</f>
        <v>4</v>
      </c>
      <c r="S184" s="46">
        <f>VLOOKUP($H184,[1]EDA!$H$6:$BH$469,51,FALSE)</f>
        <v>9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34</v>
      </c>
      <c r="X184" s="21">
        <f t="shared" si="21"/>
        <v>2.6153846153846154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13</v>
      </c>
      <c r="BD184" s="46">
        <f>VLOOKUP($H184,[4]IRA!$H$7:$CH$470,69,FALSE)</f>
        <v>8</v>
      </c>
      <c r="BE184" s="46">
        <f>VLOOKUP($H184,[4]IRA!$H$7:$CH$470,70,FALSE)</f>
        <v>0</v>
      </c>
      <c r="BF184" s="46">
        <f>VLOOKUP($H184,[4]IRA!$H$7:$CH$470,71,FALSE)</f>
        <v>10</v>
      </c>
      <c r="BG184" s="46">
        <f>VLOOKUP($H184,[4]IRA!$H$7:$CH$470,72,FALSE)</f>
        <v>4</v>
      </c>
      <c r="BH184" s="46">
        <f>VLOOKUP($H184,[4]IRA!$H$7:$CH$470,73,FALSE)</f>
        <v>3</v>
      </c>
      <c r="BI184" s="46">
        <f>VLOOKUP($H184,[4]IRA!$H$7:$CH$470,74,FALSE)</f>
        <v>6</v>
      </c>
      <c r="BJ184" s="46">
        <f>VLOOKUP($H184,[4]IRA!$H$7:$CH$470,75,FALSE)</f>
        <v>2</v>
      </c>
      <c r="BK184" s="46">
        <f>VLOOKUP($H184,[4]IRA!$H$7:$CH$470,76,FALSE)</f>
        <v>4</v>
      </c>
      <c r="BL184" s="46">
        <f>VLOOKUP($H184,[4]IRA!$H$7:$CH$470,77,FALSE)</f>
        <v>5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55</v>
      </c>
      <c r="BQ184" s="21">
        <f t="shared" si="27"/>
        <v>0.84615384615384615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2</v>
      </c>
      <c r="P185" s="46">
        <f>VLOOKUP($H185,[1]EDA!$H$6:$BH$469,48,FALSE)</f>
        <v>4</v>
      </c>
      <c r="Q185" s="46">
        <f>VLOOKUP($H185,[1]EDA!$H$6:$BH$469,49,FALSE)</f>
        <v>11</v>
      </c>
      <c r="R185" s="46">
        <f>VLOOKUP($H185,[1]EDA!$H$6:$BH$469,50,FALSE)</f>
        <v>10</v>
      </c>
      <c r="S185" s="46">
        <f>VLOOKUP($H185,[1]EDA!$H$6:$BH$469,51,FALSE)</f>
        <v>7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42</v>
      </c>
      <c r="X185" s="21">
        <f t="shared" si="21"/>
        <v>0.65625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1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1</v>
      </c>
      <c r="AM185" s="21">
        <f t="shared" si="23"/>
        <v>1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2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3</v>
      </c>
      <c r="BB185" s="21">
        <f t="shared" si="25"/>
        <v>0</v>
      </c>
      <c r="BC185" s="46">
        <f>VLOOKUP($H185,[4]IRA!$H$7:$CH$470,68,FALSE)</f>
        <v>0</v>
      </c>
      <c r="BD185" s="46">
        <f>VLOOKUP($H185,[4]IRA!$H$7:$CH$470,69,FALSE)</f>
        <v>0</v>
      </c>
      <c r="BE185" s="46">
        <f>VLOOKUP($H185,[4]IRA!$H$7:$CH$470,70,FALSE)</f>
        <v>5</v>
      </c>
      <c r="BF185" s="46">
        <f>VLOOKUP($H185,[4]IRA!$H$7:$CH$470,71,FALSE)</f>
        <v>2</v>
      </c>
      <c r="BG185" s="46">
        <f>VLOOKUP($H185,[4]IRA!$H$7:$CH$470,72,FALSE)</f>
        <v>6</v>
      </c>
      <c r="BH185" s="46">
        <f>VLOOKUP($H185,[4]IRA!$H$7:$CH$470,73,FALSE)</f>
        <v>16</v>
      </c>
      <c r="BI185" s="46">
        <f>VLOOKUP($H185,[4]IRA!$H$7:$CH$470,74,FALSE)</f>
        <v>20</v>
      </c>
      <c r="BJ185" s="46">
        <f>VLOOKUP($H185,[4]IRA!$H$7:$CH$470,75,FALSE)</f>
        <v>3</v>
      </c>
      <c r="BK185" s="46">
        <f>VLOOKUP($H185,[4]IRA!$H$7:$CH$470,76,FALSE)</f>
        <v>0</v>
      </c>
      <c r="BL185" s="46">
        <f>VLOOKUP($H185,[4]IRA!$H$7:$CH$470,77,FALSE)</f>
        <v>5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57</v>
      </c>
      <c r="BQ185" s="21">
        <f t="shared" si="27"/>
        <v>0.20357142857142857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1</v>
      </c>
      <c r="P186" s="46">
        <f>VLOOKUP($H186,[1]EDA!$H$6:$BH$469,48,FALSE)</f>
        <v>3</v>
      </c>
      <c r="Q186" s="46">
        <f>VLOOKUP($H186,[1]EDA!$H$6:$BH$469,49,FALSE)</f>
        <v>2</v>
      </c>
      <c r="R186" s="46">
        <f>VLOOKUP($H186,[1]EDA!$H$6:$BH$469,50,FALSE)</f>
        <v>2</v>
      </c>
      <c r="S186" s="46">
        <f>VLOOKUP($H186,[1]EDA!$H$6:$BH$469,51,FALSE)</f>
        <v>1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11</v>
      </c>
      <c r="X186" s="21">
        <f t="shared" si="21"/>
        <v>0.18032786885245902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0</v>
      </c>
      <c r="BD186" s="46">
        <f>VLOOKUP($H186,[4]IRA!$H$7:$CH$470,69,FALSE)</f>
        <v>1</v>
      </c>
      <c r="BE186" s="46">
        <f>VLOOKUP($H186,[4]IRA!$H$7:$CH$470,70,FALSE)</f>
        <v>3</v>
      </c>
      <c r="BF186" s="46">
        <f>VLOOKUP($H186,[4]IRA!$H$7:$CH$470,71,FALSE)</f>
        <v>3</v>
      </c>
      <c r="BG186" s="46">
        <f>VLOOKUP($H186,[4]IRA!$H$7:$CH$470,72,FALSE)</f>
        <v>3</v>
      </c>
      <c r="BH186" s="46">
        <f>VLOOKUP($H186,[4]IRA!$H$7:$CH$470,73,FALSE)</f>
        <v>4</v>
      </c>
      <c r="BI186" s="46">
        <f>VLOOKUP($H186,[4]IRA!$H$7:$CH$470,74,FALSE)</f>
        <v>1</v>
      </c>
      <c r="BJ186" s="46">
        <f>VLOOKUP($H186,[4]IRA!$H$7:$CH$470,75,FALSE)</f>
        <v>7</v>
      </c>
      <c r="BK186" s="46">
        <f>VLOOKUP($H186,[4]IRA!$H$7:$CH$470,76,FALSE)</f>
        <v>4</v>
      </c>
      <c r="BL186" s="46">
        <f>VLOOKUP($H186,[4]IRA!$H$7:$CH$470,77,FALSE)</f>
        <v>3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29</v>
      </c>
      <c r="BQ186" s="21">
        <f t="shared" si="27"/>
        <v>0.49152542372881358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1</v>
      </c>
      <c r="R187" s="46">
        <f>VLOOKUP($H187,[1]EDA!$H$6:$BH$469,50,FALSE)</f>
        <v>1</v>
      </c>
      <c r="S187" s="46">
        <f>VLOOKUP($H187,[1]EDA!$H$6:$BH$469,51,FALSE)</f>
        <v>2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19</v>
      </c>
      <c r="X187" s="21">
        <f t="shared" si="21"/>
        <v>0.31147540983606559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2</v>
      </c>
      <c r="BD187" s="46">
        <f>VLOOKUP($H187,[4]IRA!$H$7:$CH$470,69,FALSE)</f>
        <v>0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10</v>
      </c>
      <c r="BH187" s="46">
        <f>VLOOKUP($H187,[4]IRA!$H$7:$CH$470,73,FALSE)</f>
        <v>4</v>
      </c>
      <c r="BI187" s="46">
        <f>VLOOKUP($H187,[4]IRA!$H$7:$CH$470,74,FALSE)</f>
        <v>4</v>
      </c>
      <c r="BJ187" s="46">
        <f>VLOOKUP($H187,[4]IRA!$H$7:$CH$470,75,FALSE)</f>
        <v>7</v>
      </c>
      <c r="BK187" s="46">
        <f>VLOOKUP($H187,[4]IRA!$H$7:$CH$470,76,FALSE)</f>
        <v>4</v>
      </c>
      <c r="BL187" s="46">
        <f>VLOOKUP($H187,[4]IRA!$H$7:$CH$470,77,FALSE)</f>
        <v>3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36</v>
      </c>
      <c r="BQ187" s="21">
        <f t="shared" si="27"/>
        <v>0.92307692307692313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12</v>
      </c>
      <c r="P188" s="46">
        <f>VLOOKUP($H188,[1]EDA!$H$6:$BH$469,48,FALSE)</f>
        <v>17</v>
      </c>
      <c r="Q188" s="46">
        <f>VLOOKUP($H188,[1]EDA!$H$6:$BH$469,49,FALSE)</f>
        <v>14</v>
      </c>
      <c r="R188" s="46">
        <f>VLOOKUP($H188,[1]EDA!$H$6:$BH$469,50,FALSE)</f>
        <v>12</v>
      </c>
      <c r="S188" s="46">
        <f>VLOOKUP($H188,[1]EDA!$H$6:$BH$469,51,FALSE)</f>
        <v>12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103</v>
      </c>
      <c r="X188" s="21">
        <f t="shared" si="21"/>
        <v>0.56593406593406592</v>
      </c>
      <c r="Y188" s="46">
        <f>VLOOKUP($H188,[2]EDA!$H$6:$AU$469,29,FALSE)</f>
        <v>1</v>
      </c>
      <c r="Z188" s="46">
        <f>VLOOKUP($H188,[2]EDA!$H$6:$AU$469,30,FALSE)</f>
        <v>1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1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4</v>
      </c>
      <c r="AM188" s="21">
        <f t="shared" si="23"/>
        <v>1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1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7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25</v>
      </c>
      <c r="BE188" s="46">
        <f>VLOOKUP($H188,[4]IRA!$H$7:$CH$470,70,FALSE)</f>
        <v>28</v>
      </c>
      <c r="BF188" s="46">
        <f>VLOOKUP($H188,[4]IRA!$H$7:$CH$470,71,FALSE)</f>
        <v>21</v>
      </c>
      <c r="BG188" s="46">
        <f>VLOOKUP($H188,[4]IRA!$H$7:$CH$470,72,FALSE)</f>
        <v>16</v>
      </c>
      <c r="BH188" s="46">
        <f>VLOOKUP($H188,[4]IRA!$H$7:$CH$470,73,FALSE)</f>
        <v>21</v>
      </c>
      <c r="BI188" s="46">
        <f>VLOOKUP($H188,[4]IRA!$H$7:$CH$470,74,FALSE)</f>
        <v>31</v>
      </c>
      <c r="BJ188" s="46">
        <f>VLOOKUP($H188,[4]IRA!$H$7:$CH$470,75,FALSE)</f>
        <v>8</v>
      </c>
      <c r="BK188" s="46">
        <f>VLOOKUP($H188,[4]IRA!$H$7:$CH$470,76,FALSE)</f>
        <v>16</v>
      </c>
      <c r="BL188" s="46">
        <f>VLOOKUP($H188,[4]IRA!$H$7:$CH$470,77,FALSE)</f>
        <v>4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186</v>
      </c>
      <c r="BQ188" s="21">
        <f t="shared" si="27"/>
        <v>0.57943925233644855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14</v>
      </c>
      <c r="O189" s="46">
        <f>VLOOKUP($H189,[1]EDA!$H$6:$BH$469,47,FALSE)</f>
        <v>3</v>
      </c>
      <c r="P189" s="46">
        <f>VLOOKUP($H189,[1]EDA!$H$6:$BH$469,48,FALSE)</f>
        <v>6</v>
      </c>
      <c r="Q189" s="46">
        <f>VLOOKUP($H189,[1]EDA!$H$6:$BH$469,49,FALSE)</f>
        <v>6</v>
      </c>
      <c r="R189" s="46">
        <f>VLOOKUP($H189,[1]EDA!$H$6:$BH$469,50,FALSE)</f>
        <v>6</v>
      </c>
      <c r="S189" s="46">
        <f>VLOOKUP($H189,[1]EDA!$H$6:$BH$469,51,FALSE)</f>
        <v>2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67</v>
      </c>
      <c r="X189" s="21">
        <f t="shared" si="21"/>
        <v>0.85897435897435892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11</v>
      </c>
      <c r="BD189" s="46">
        <f>VLOOKUP($H189,[4]IRA!$H$7:$CH$470,69,FALSE)</f>
        <v>6</v>
      </c>
      <c r="BE189" s="46">
        <f>VLOOKUP($H189,[4]IRA!$H$7:$CH$470,70,FALSE)</f>
        <v>5</v>
      </c>
      <c r="BF189" s="46">
        <f>VLOOKUP($H189,[4]IRA!$H$7:$CH$470,71,FALSE)</f>
        <v>4</v>
      </c>
      <c r="BG189" s="46">
        <f>VLOOKUP($H189,[4]IRA!$H$7:$CH$470,72,FALSE)</f>
        <v>4</v>
      </c>
      <c r="BH189" s="46">
        <f>VLOOKUP($H189,[4]IRA!$H$7:$CH$470,73,FALSE)</f>
        <v>14</v>
      </c>
      <c r="BI189" s="46">
        <f>VLOOKUP($H189,[4]IRA!$H$7:$CH$470,74,FALSE)</f>
        <v>8</v>
      </c>
      <c r="BJ189" s="46">
        <f>VLOOKUP($H189,[4]IRA!$H$7:$CH$470,75,FALSE)</f>
        <v>5</v>
      </c>
      <c r="BK189" s="46">
        <f>VLOOKUP($H189,[4]IRA!$H$7:$CH$470,76,FALSE)</f>
        <v>9</v>
      </c>
      <c r="BL189" s="46">
        <f>VLOOKUP($H189,[4]IRA!$H$7:$CH$470,77,FALSE)</f>
        <v>8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74</v>
      </c>
      <c r="BQ189" s="21">
        <f t="shared" si="27"/>
        <v>0.27715355805243447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5</v>
      </c>
      <c r="P190" s="46">
        <f>VLOOKUP($H190,[1]EDA!$H$6:$BH$469,48,FALSE)</f>
        <v>4</v>
      </c>
      <c r="Q190" s="46">
        <f>VLOOKUP($H190,[1]EDA!$H$6:$BH$469,49,FALSE)</f>
        <v>0</v>
      </c>
      <c r="R190" s="46">
        <f>VLOOKUP($H190,[1]EDA!$H$6:$BH$469,50,FALSE)</f>
        <v>7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43</v>
      </c>
      <c r="X190" s="21">
        <f t="shared" si="21"/>
        <v>0.37391304347826088</v>
      </c>
      <c r="Y190" s="46">
        <f>VLOOKUP($H190,[2]EDA!$H$6:$AU$469,29,FALSE)</f>
        <v>2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2</v>
      </c>
      <c r="AM190" s="21">
        <f t="shared" si="23"/>
        <v>2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13</v>
      </c>
      <c r="BD190" s="46">
        <f>VLOOKUP($H190,[4]IRA!$H$7:$CH$470,69,FALSE)</f>
        <v>7</v>
      </c>
      <c r="BE190" s="46">
        <f>VLOOKUP($H190,[4]IRA!$H$7:$CH$470,70,FALSE)</f>
        <v>10</v>
      </c>
      <c r="BF190" s="46">
        <f>VLOOKUP($H190,[4]IRA!$H$7:$CH$470,71,FALSE)</f>
        <v>5</v>
      </c>
      <c r="BG190" s="46">
        <f>VLOOKUP($H190,[4]IRA!$H$7:$CH$470,72,FALSE)</f>
        <v>7</v>
      </c>
      <c r="BH190" s="46">
        <f>VLOOKUP($H190,[4]IRA!$H$7:$CH$470,73,FALSE)</f>
        <v>6</v>
      </c>
      <c r="BI190" s="46">
        <f>VLOOKUP($H190,[4]IRA!$H$7:$CH$470,74,FALSE)</f>
        <v>8</v>
      </c>
      <c r="BJ190" s="46">
        <f>VLOOKUP($H190,[4]IRA!$H$7:$CH$470,75,FALSE)</f>
        <v>8</v>
      </c>
      <c r="BK190" s="46">
        <f>VLOOKUP($H190,[4]IRA!$H$7:$CH$470,76,FALSE)</f>
        <v>6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70</v>
      </c>
      <c r="BQ190" s="21">
        <f t="shared" si="27"/>
        <v>0.15765765765765766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19</v>
      </c>
      <c r="X191" s="21">
        <f t="shared" si="21"/>
        <v>0.41304347826086957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1</v>
      </c>
      <c r="BE191" s="46">
        <f>VLOOKUP($H191,[4]IRA!$H$7:$CH$470,70,FALSE)</f>
        <v>0</v>
      </c>
      <c r="BF191" s="46">
        <f>VLOOKUP($H191,[4]IRA!$H$7:$CH$470,71,FALSE)</f>
        <v>4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5</v>
      </c>
      <c r="BQ191" s="21">
        <f t="shared" si="27"/>
        <v>0.11363636363636363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2</v>
      </c>
      <c r="P192" s="46">
        <f>VLOOKUP($H192,[1]EDA!$H$6:$BH$469,48,FALSE)</f>
        <v>2</v>
      </c>
      <c r="Q192" s="46">
        <f>VLOOKUP($H192,[1]EDA!$H$6:$BH$469,49,FALSE)</f>
        <v>2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12</v>
      </c>
      <c r="X192" s="21">
        <f t="shared" si="21"/>
        <v>0.8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2</v>
      </c>
      <c r="BI192" s="46">
        <f>VLOOKUP($H192,[4]IRA!$H$7:$CH$470,74,FALSE)</f>
        <v>0</v>
      </c>
      <c r="BJ192" s="46">
        <f>VLOOKUP($H192,[4]IRA!$H$7:$CH$470,75,FALSE)</f>
        <v>1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3</v>
      </c>
      <c r="BQ192" s="21">
        <f t="shared" si="27"/>
        <v>0.15789473684210525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1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1</v>
      </c>
      <c r="X193" s="21">
        <f t="shared" si="21"/>
        <v>6.25E-2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10</v>
      </c>
      <c r="Q194" s="46">
        <f>VLOOKUP($H194,[1]EDA!$H$6:$BH$469,49,FALSE)</f>
        <v>3</v>
      </c>
      <c r="R194" s="46">
        <f>VLOOKUP($H194,[1]EDA!$H$6:$BH$469,50,FALSE)</f>
        <v>5</v>
      </c>
      <c r="S194" s="46">
        <f>VLOOKUP($H194,[1]EDA!$H$6:$BH$469,51,FALSE)</f>
        <v>2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44</v>
      </c>
      <c r="X194" s="21">
        <f t="shared" si="21"/>
        <v>0.33846153846153848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1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1</v>
      </c>
      <c r="AM194" s="21">
        <f t="shared" si="23"/>
        <v>5.7142857142857143E-3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11</v>
      </c>
      <c r="BD194" s="46">
        <f>VLOOKUP($H194,[4]IRA!$H$7:$CH$470,69,FALSE)</f>
        <v>4</v>
      </c>
      <c r="BE194" s="46">
        <f>VLOOKUP($H194,[4]IRA!$H$7:$CH$470,70,FALSE)</f>
        <v>11</v>
      </c>
      <c r="BF194" s="46">
        <f>VLOOKUP($H194,[4]IRA!$H$7:$CH$470,71,FALSE)</f>
        <v>3</v>
      </c>
      <c r="BG194" s="46">
        <f>VLOOKUP($H194,[4]IRA!$H$7:$CH$470,72,FALSE)</f>
        <v>12</v>
      </c>
      <c r="BH194" s="46">
        <f>VLOOKUP($H194,[4]IRA!$H$7:$CH$470,73,FALSE)</f>
        <v>8</v>
      </c>
      <c r="BI194" s="46">
        <f>VLOOKUP($H194,[4]IRA!$H$7:$CH$470,74,FALSE)</f>
        <v>19</v>
      </c>
      <c r="BJ194" s="46">
        <f>VLOOKUP($H194,[4]IRA!$H$7:$CH$470,75,FALSE)</f>
        <v>12</v>
      </c>
      <c r="BK194" s="46">
        <f>VLOOKUP($H194,[4]IRA!$H$7:$CH$470,76,FALSE)</f>
        <v>22</v>
      </c>
      <c r="BL194" s="46">
        <f>VLOOKUP($H194,[4]IRA!$H$7:$CH$470,77,FALSE)</f>
        <v>13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115</v>
      </c>
      <c r="BQ194" s="21">
        <f t="shared" si="27"/>
        <v>0.34023668639053256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5</v>
      </c>
      <c r="O195" s="46">
        <f>VLOOKUP($H195,[1]EDA!$H$6:$BH$469,47,FALSE)</f>
        <v>6</v>
      </c>
      <c r="P195" s="46">
        <f>VLOOKUP($H195,[1]EDA!$H$6:$BH$469,48,FALSE)</f>
        <v>6</v>
      </c>
      <c r="Q195" s="46">
        <f>VLOOKUP($H195,[1]EDA!$H$6:$BH$469,49,FALSE)</f>
        <v>7</v>
      </c>
      <c r="R195" s="46">
        <f>VLOOKUP($H195,[1]EDA!$H$6:$BH$469,50,FALSE)</f>
        <v>4</v>
      </c>
      <c r="S195" s="46">
        <f>VLOOKUP($H195,[1]EDA!$H$6:$BH$469,51,FALSE)</f>
        <v>4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53</v>
      </c>
      <c r="X195" s="21">
        <f t="shared" si="21"/>
        <v>0.80303030303030298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3</v>
      </c>
      <c r="BI195" s="46">
        <f>VLOOKUP($H195,[4]IRA!$H$7:$CH$470,74,FALSE)</f>
        <v>2</v>
      </c>
      <c r="BJ195" s="46">
        <f>VLOOKUP($H195,[4]IRA!$H$7:$CH$470,75,FALSE)</f>
        <v>3</v>
      </c>
      <c r="BK195" s="46">
        <f>VLOOKUP($H195,[4]IRA!$H$7:$CH$470,76,FALSE)</f>
        <v>9</v>
      </c>
      <c r="BL195" s="46">
        <f>VLOOKUP($H195,[4]IRA!$H$7:$CH$470,77,FALSE)</f>
        <v>1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20</v>
      </c>
      <c r="BQ195" s="21">
        <f t="shared" si="27"/>
        <v>0.25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6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5</v>
      </c>
      <c r="P196" s="46">
        <f>VLOOKUP($H196,[1]EDA!$H$6:$BH$469,48,FALSE)</f>
        <v>0</v>
      </c>
      <c r="Q196" s="46">
        <f>VLOOKUP($H196,[1]EDA!$H$6:$BH$469,49,FALSE)</f>
        <v>2</v>
      </c>
      <c r="R196" s="46">
        <f>VLOOKUP($H196,[1]EDA!$H$6:$BH$469,50,FALSE)</f>
        <v>9</v>
      </c>
      <c r="S196" s="46">
        <f>VLOOKUP($H196,[1]EDA!$H$6:$BH$469,51,FALSE)</f>
        <v>13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54</v>
      </c>
      <c r="X196" s="21">
        <f t="shared" si="21"/>
        <v>0.83076923076923082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1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2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3</v>
      </c>
      <c r="BB196" s="21">
        <f t="shared" si="25"/>
        <v>0</v>
      </c>
      <c r="BC196" s="46">
        <f>VLOOKUP($H196,[4]IRA!$H$7:$CH$470,68,FALSE)</f>
        <v>1</v>
      </c>
      <c r="BD196" s="46">
        <f>VLOOKUP($H196,[4]IRA!$H$7:$CH$470,69,FALSE)</f>
        <v>5</v>
      </c>
      <c r="BE196" s="46">
        <f>VLOOKUP($H196,[4]IRA!$H$7:$CH$470,70,FALSE)</f>
        <v>13</v>
      </c>
      <c r="BF196" s="46">
        <f>VLOOKUP($H196,[4]IRA!$H$7:$CH$470,71,FALSE)</f>
        <v>6</v>
      </c>
      <c r="BG196" s="46">
        <f>VLOOKUP($H196,[4]IRA!$H$7:$CH$470,72,FALSE)</f>
        <v>7</v>
      </c>
      <c r="BH196" s="46">
        <f>VLOOKUP($H196,[4]IRA!$H$7:$CH$470,73,FALSE)</f>
        <v>18</v>
      </c>
      <c r="BI196" s="46">
        <f>VLOOKUP($H196,[4]IRA!$H$7:$CH$470,74,FALSE)</f>
        <v>0</v>
      </c>
      <c r="BJ196" s="46">
        <f>VLOOKUP($H196,[4]IRA!$H$7:$CH$470,75,FALSE)</f>
        <v>16</v>
      </c>
      <c r="BK196" s="46">
        <f>VLOOKUP($H196,[4]IRA!$H$7:$CH$470,76,FALSE)</f>
        <v>13</v>
      </c>
      <c r="BL196" s="46">
        <f>VLOOKUP($H196,[4]IRA!$H$7:$CH$470,77,FALSE)</f>
        <v>5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84</v>
      </c>
      <c r="BQ196" s="21">
        <f t="shared" si="27"/>
        <v>0.13658536585365855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1</v>
      </c>
      <c r="P197" s="46">
        <f>VLOOKUP($H197,[1]EDA!$H$6:$BH$469,48,FALSE)</f>
        <v>4</v>
      </c>
      <c r="Q197" s="46">
        <f>VLOOKUP($H197,[1]EDA!$H$6:$BH$469,49,FALSE)</f>
        <v>5</v>
      </c>
      <c r="R197" s="46">
        <f>VLOOKUP($H197,[1]EDA!$H$6:$BH$469,50,FALSE)</f>
        <v>2</v>
      </c>
      <c r="S197" s="46">
        <f>VLOOKUP($H197,[1]EDA!$H$6:$BH$469,51,FALSE)</f>
        <v>2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33</v>
      </c>
      <c r="X197" s="21">
        <f t="shared" si="21"/>
        <v>0.84615384615384615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2</v>
      </c>
      <c r="BD197" s="46">
        <f>VLOOKUP($H197,[4]IRA!$H$7:$CH$470,69,FALSE)</f>
        <v>5</v>
      </c>
      <c r="BE197" s="46">
        <f>VLOOKUP($H197,[4]IRA!$H$7:$CH$470,70,FALSE)</f>
        <v>4</v>
      </c>
      <c r="BF197" s="46">
        <f>VLOOKUP($H197,[4]IRA!$H$7:$CH$470,71,FALSE)</f>
        <v>6</v>
      </c>
      <c r="BG197" s="46">
        <f>VLOOKUP($H197,[4]IRA!$H$7:$CH$470,72,FALSE)</f>
        <v>2</v>
      </c>
      <c r="BH197" s="46">
        <f>VLOOKUP($H197,[4]IRA!$H$7:$CH$470,73,FALSE)</f>
        <v>4</v>
      </c>
      <c r="BI197" s="46">
        <f>VLOOKUP($H197,[4]IRA!$H$7:$CH$470,74,FALSE)</f>
        <v>4</v>
      </c>
      <c r="BJ197" s="46">
        <f>VLOOKUP($H197,[4]IRA!$H$7:$CH$470,75,FALSE)</f>
        <v>1</v>
      </c>
      <c r="BK197" s="46">
        <f>VLOOKUP($H197,[4]IRA!$H$7:$CH$470,76,FALSE)</f>
        <v>0</v>
      </c>
      <c r="BL197" s="46">
        <f>VLOOKUP($H197,[4]IRA!$H$7:$CH$470,77,FALSE)</f>
        <v>2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30</v>
      </c>
      <c r="BQ197" s="21">
        <f t="shared" si="27"/>
        <v>0.29411764705882354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2</v>
      </c>
      <c r="Q198" s="46">
        <f>VLOOKUP($H198,[1]EDA!$H$6:$BH$469,49,FALSE)</f>
        <v>3</v>
      </c>
      <c r="R198" s="46">
        <f>VLOOKUP($H198,[1]EDA!$H$6:$BH$469,50,FALSE)</f>
        <v>3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24</v>
      </c>
      <c r="X198" s="21">
        <f t="shared" si="21"/>
        <v>1.5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9</v>
      </c>
      <c r="BH198" s="46">
        <f>VLOOKUP($H198,[4]IRA!$H$7:$CH$470,73,FALSE)</f>
        <v>2</v>
      </c>
      <c r="BI198" s="46">
        <f>VLOOKUP($H198,[4]IRA!$H$7:$CH$470,74,FALSE)</f>
        <v>5</v>
      </c>
      <c r="BJ198" s="46">
        <f>VLOOKUP($H198,[4]IRA!$H$7:$CH$470,75,FALSE)</f>
        <v>5</v>
      </c>
      <c r="BK198" s="46">
        <f>VLOOKUP($H198,[4]IRA!$H$7:$CH$470,76,FALSE)</f>
        <v>6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29</v>
      </c>
      <c r="BQ198" s="21">
        <f t="shared" si="27"/>
        <v>0.35802469135802467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1</v>
      </c>
      <c r="P199" s="46">
        <f>VLOOKUP($H199,[1]EDA!$H$6:$BH$469,48,FALSE)</f>
        <v>1</v>
      </c>
      <c r="Q199" s="46">
        <f>VLOOKUP($H199,[1]EDA!$H$6:$BH$469,49,FALSE)</f>
        <v>0</v>
      </c>
      <c r="R199" s="46">
        <f>VLOOKUP($H199,[1]EDA!$H$6:$BH$469,50,FALSE)</f>
        <v>4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7</v>
      </c>
      <c r="X199" s="21">
        <f t="shared" ref="X199:X262" si="29">IFERROR(W199/V199,0)</f>
        <v>0.46666666666666667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2</v>
      </c>
      <c r="BE199" s="46">
        <f>VLOOKUP($H199,[4]IRA!$H$7:$CH$470,70,FALSE)</f>
        <v>5</v>
      </c>
      <c r="BF199" s="46">
        <f>VLOOKUP($H199,[4]IRA!$H$7:$CH$470,71,FALSE)</f>
        <v>0</v>
      </c>
      <c r="BG199" s="46">
        <f>VLOOKUP($H199,[4]IRA!$H$7:$CH$470,72,FALSE)</f>
        <v>2</v>
      </c>
      <c r="BH199" s="46">
        <f>VLOOKUP($H199,[4]IRA!$H$7:$CH$470,73,FALSE)</f>
        <v>0</v>
      </c>
      <c r="BI199" s="46">
        <f>VLOOKUP($H199,[4]IRA!$H$7:$CH$470,74,FALSE)</f>
        <v>4</v>
      </c>
      <c r="BJ199" s="46">
        <f>VLOOKUP($H199,[4]IRA!$H$7:$CH$470,75,FALSE)</f>
        <v>0</v>
      </c>
      <c r="BK199" s="46">
        <f>VLOOKUP($H199,[4]IRA!$H$7:$CH$470,76,FALSE)</f>
        <v>2</v>
      </c>
      <c r="BL199" s="46">
        <f>VLOOKUP($H199,[4]IRA!$H$7:$CH$470,77,FALSE)</f>
        <v>1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16</v>
      </c>
      <c r="BQ199" s="21">
        <f t="shared" ref="BQ199:BQ262" si="35">IFERROR(BP199/BO199,0)</f>
        <v>0.2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3</v>
      </c>
      <c r="P200" s="46">
        <f>VLOOKUP($H200,[1]EDA!$H$6:$BH$469,48,FALSE)</f>
        <v>2</v>
      </c>
      <c r="Q200" s="46">
        <f>VLOOKUP($H200,[1]EDA!$H$6:$BH$469,49,FALSE)</f>
        <v>0</v>
      </c>
      <c r="R200" s="46">
        <f>VLOOKUP($H200,[1]EDA!$H$6:$BH$469,50,FALSE)</f>
        <v>3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14</v>
      </c>
      <c r="X200" s="21">
        <f t="shared" si="29"/>
        <v>0.5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1</v>
      </c>
      <c r="BD200" s="46">
        <f>VLOOKUP($H200,[4]IRA!$H$7:$CH$470,69,FALSE)</f>
        <v>4</v>
      </c>
      <c r="BE200" s="46">
        <f>VLOOKUP($H200,[4]IRA!$H$7:$CH$470,70,FALSE)</f>
        <v>11</v>
      </c>
      <c r="BF200" s="46">
        <f>VLOOKUP($H200,[4]IRA!$H$7:$CH$470,71,FALSE)</f>
        <v>5</v>
      </c>
      <c r="BG200" s="46">
        <f>VLOOKUP($H200,[4]IRA!$H$7:$CH$470,72,FALSE)</f>
        <v>4</v>
      </c>
      <c r="BH200" s="46">
        <f>VLOOKUP($H200,[4]IRA!$H$7:$CH$470,73,FALSE)</f>
        <v>8</v>
      </c>
      <c r="BI200" s="46">
        <f>VLOOKUP($H200,[4]IRA!$H$7:$CH$470,74,FALSE)</f>
        <v>0</v>
      </c>
      <c r="BJ200" s="46">
        <f>VLOOKUP($H200,[4]IRA!$H$7:$CH$470,75,FALSE)</f>
        <v>8</v>
      </c>
      <c r="BK200" s="46">
        <f>VLOOKUP($H200,[4]IRA!$H$7:$CH$470,76,FALSE)</f>
        <v>13</v>
      </c>
      <c r="BL200" s="46">
        <f>VLOOKUP($H200,[4]IRA!$H$7:$CH$470,77,FALSE)</f>
        <v>4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58</v>
      </c>
      <c r="BQ200" s="21">
        <f t="shared" si="35"/>
        <v>0.45669291338582679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8</v>
      </c>
      <c r="O201" s="46">
        <f>VLOOKUP($H201,[1]EDA!$H$6:$BH$469,47,FALSE)</f>
        <v>6</v>
      </c>
      <c r="P201" s="46">
        <f>VLOOKUP($H201,[1]EDA!$H$6:$BH$469,48,FALSE)</f>
        <v>14</v>
      </c>
      <c r="Q201" s="46">
        <f>VLOOKUP($H201,[1]EDA!$H$6:$BH$469,49,FALSE)</f>
        <v>5</v>
      </c>
      <c r="R201" s="46">
        <f>VLOOKUP($H201,[1]EDA!$H$6:$BH$469,50,FALSE)</f>
        <v>7</v>
      </c>
      <c r="S201" s="46">
        <f>VLOOKUP($H201,[1]EDA!$H$6:$BH$469,51,FALSE)</f>
        <v>6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63</v>
      </c>
      <c r="X201" s="21">
        <f t="shared" si="29"/>
        <v>0.81818181818181823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4</v>
      </c>
      <c r="BD201" s="46">
        <f>VLOOKUP($H201,[4]IRA!$H$7:$CH$470,69,FALSE)</f>
        <v>4</v>
      </c>
      <c r="BE201" s="46">
        <f>VLOOKUP($H201,[4]IRA!$H$7:$CH$470,70,FALSE)</f>
        <v>3</v>
      </c>
      <c r="BF201" s="46">
        <f>VLOOKUP($H201,[4]IRA!$H$7:$CH$470,71,FALSE)</f>
        <v>3</v>
      </c>
      <c r="BG201" s="46">
        <f>VLOOKUP($H201,[4]IRA!$H$7:$CH$470,72,FALSE)</f>
        <v>6</v>
      </c>
      <c r="BH201" s="46">
        <f>VLOOKUP($H201,[4]IRA!$H$7:$CH$470,73,FALSE)</f>
        <v>2</v>
      </c>
      <c r="BI201" s="46">
        <f>VLOOKUP($H201,[4]IRA!$H$7:$CH$470,74,FALSE)</f>
        <v>9</v>
      </c>
      <c r="BJ201" s="46">
        <f>VLOOKUP($H201,[4]IRA!$H$7:$CH$470,75,FALSE)</f>
        <v>5</v>
      </c>
      <c r="BK201" s="46">
        <f>VLOOKUP($H201,[4]IRA!$H$7:$CH$470,76,FALSE)</f>
        <v>5</v>
      </c>
      <c r="BL201" s="46">
        <f>VLOOKUP($H201,[4]IRA!$H$7:$CH$470,77,FALSE)</f>
        <v>5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46</v>
      </c>
      <c r="BQ201" s="21">
        <f t="shared" si="35"/>
        <v>0.22885572139303484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1</v>
      </c>
      <c r="P202" s="46">
        <f>VLOOKUP($H202,[1]EDA!$H$6:$BH$469,48,FALSE)</f>
        <v>3</v>
      </c>
      <c r="Q202" s="46">
        <f>VLOOKUP($H202,[1]EDA!$H$6:$BH$469,49,FALSE)</f>
        <v>4</v>
      </c>
      <c r="R202" s="46">
        <f>VLOOKUP($H202,[1]EDA!$H$6:$BH$469,50,FALSE)</f>
        <v>6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20</v>
      </c>
      <c r="X202" s="21">
        <f t="shared" si="29"/>
        <v>1.4285714285714286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2</v>
      </c>
      <c r="BE202" s="46">
        <f>VLOOKUP($H202,[4]IRA!$H$7:$CH$470,70,FALSE)</f>
        <v>0</v>
      </c>
      <c r="BF202" s="46">
        <f>VLOOKUP($H202,[4]IRA!$H$7:$CH$470,71,FALSE)</f>
        <v>4</v>
      </c>
      <c r="BG202" s="46">
        <f>VLOOKUP($H202,[4]IRA!$H$7:$CH$470,72,FALSE)</f>
        <v>4</v>
      </c>
      <c r="BH202" s="46">
        <f>VLOOKUP($H202,[4]IRA!$H$7:$CH$470,73,FALSE)</f>
        <v>0</v>
      </c>
      <c r="BI202" s="46">
        <f>VLOOKUP($H202,[4]IRA!$H$7:$CH$470,74,FALSE)</f>
        <v>4</v>
      </c>
      <c r="BJ202" s="46">
        <f>VLOOKUP($H202,[4]IRA!$H$7:$CH$470,75,FALSE)</f>
        <v>4</v>
      </c>
      <c r="BK202" s="46">
        <f>VLOOKUP($H202,[4]IRA!$H$7:$CH$470,76,FALSE)</f>
        <v>7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25</v>
      </c>
      <c r="BQ202" s="21">
        <f t="shared" si="35"/>
        <v>0.25773195876288657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1</v>
      </c>
      <c r="P203" s="46">
        <f>VLOOKUP($H203,[1]EDA!$H$6:$BH$469,48,FALSE)</f>
        <v>5</v>
      </c>
      <c r="Q203" s="46">
        <f>VLOOKUP($H203,[1]EDA!$H$6:$BH$469,49,FALSE)</f>
        <v>4</v>
      </c>
      <c r="R203" s="46">
        <f>VLOOKUP($H203,[1]EDA!$H$6:$BH$469,50,FALSE)</f>
        <v>5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39</v>
      </c>
      <c r="X203" s="21">
        <f t="shared" si="29"/>
        <v>0.63934426229508201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3</v>
      </c>
      <c r="BD203" s="46">
        <f>VLOOKUP($H203,[4]IRA!$H$7:$CH$470,69,FALSE)</f>
        <v>9</v>
      </c>
      <c r="BE203" s="46">
        <f>VLOOKUP($H203,[4]IRA!$H$7:$CH$470,70,FALSE)</f>
        <v>4</v>
      </c>
      <c r="BF203" s="46">
        <f>VLOOKUP($H203,[4]IRA!$H$7:$CH$470,71,FALSE)</f>
        <v>4</v>
      </c>
      <c r="BG203" s="46">
        <f>VLOOKUP($H203,[4]IRA!$H$7:$CH$470,72,FALSE)</f>
        <v>3</v>
      </c>
      <c r="BH203" s="46">
        <f>VLOOKUP($H203,[4]IRA!$H$7:$CH$470,73,FALSE)</f>
        <v>0</v>
      </c>
      <c r="BI203" s="46">
        <f>VLOOKUP($H203,[4]IRA!$H$7:$CH$470,74,FALSE)</f>
        <v>5</v>
      </c>
      <c r="BJ203" s="46">
        <f>VLOOKUP($H203,[4]IRA!$H$7:$CH$470,75,FALSE)</f>
        <v>1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29</v>
      </c>
      <c r="BQ203" s="21">
        <f t="shared" si="35"/>
        <v>0.15425531914893617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6</v>
      </c>
      <c r="P204" s="46">
        <f>VLOOKUP($H204,[1]EDA!$H$6:$BH$469,48,FALSE)</f>
        <v>0</v>
      </c>
      <c r="Q204" s="46">
        <f>VLOOKUP($H204,[1]EDA!$H$6:$BH$469,49,FALSE)</f>
        <v>2</v>
      </c>
      <c r="R204" s="46">
        <f>VLOOKUP($H204,[1]EDA!$H$6:$BH$469,50,FALSE)</f>
        <v>5</v>
      </c>
      <c r="S204" s="46">
        <f>VLOOKUP($H204,[1]EDA!$H$6:$BH$469,51,FALSE)</f>
        <v>1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23</v>
      </c>
      <c r="X204" s="21">
        <f t="shared" si="29"/>
        <v>0.46938775510204084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5</v>
      </c>
      <c r="BF204" s="46">
        <f>VLOOKUP($H204,[4]IRA!$H$7:$CH$470,71,FALSE)</f>
        <v>2</v>
      </c>
      <c r="BG204" s="46">
        <f>VLOOKUP($H204,[4]IRA!$H$7:$CH$470,72,FALSE)</f>
        <v>3</v>
      </c>
      <c r="BH204" s="46">
        <f>VLOOKUP($H204,[4]IRA!$H$7:$CH$470,73,FALSE)</f>
        <v>3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2</v>
      </c>
      <c r="BL204" s="46">
        <f>VLOOKUP($H204,[4]IRA!$H$7:$CH$470,77,FALSE)</f>
        <v>2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18</v>
      </c>
      <c r="BQ204" s="21">
        <f t="shared" si="35"/>
        <v>0.1487603305785124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4</v>
      </c>
      <c r="P205" s="46">
        <f>VLOOKUP($H205,[1]EDA!$H$6:$BH$469,48,FALSE)</f>
        <v>2</v>
      </c>
      <c r="Q205" s="46">
        <f>VLOOKUP($H205,[1]EDA!$H$6:$BH$469,49,FALSE)</f>
        <v>2</v>
      </c>
      <c r="R205" s="46">
        <f>VLOOKUP($H205,[1]EDA!$H$6:$BH$469,50,FALSE)</f>
        <v>1</v>
      </c>
      <c r="S205" s="46">
        <f>VLOOKUP($H205,[1]EDA!$H$6:$BH$469,51,FALSE)</f>
        <v>3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29</v>
      </c>
      <c r="X205" s="21">
        <f t="shared" si="29"/>
        <v>0.43283582089552236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12</v>
      </c>
      <c r="BD205" s="46">
        <f>VLOOKUP($H205,[4]IRA!$H$7:$CH$470,69,FALSE)</f>
        <v>10</v>
      </c>
      <c r="BE205" s="46">
        <f>VLOOKUP($H205,[4]IRA!$H$7:$CH$470,70,FALSE)</f>
        <v>15</v>
      </c>
      <c r="BF205" s="46">
        <f>VLOOKUP($H205,[4]IRA!$H$7:$CH$470,71,FALSE)</f>
        <v>10</v>
      </c>
      <c r="BG205" s="46">
        <f>VLOOKUP($H205,[4]IRA!$H$7:$CH$470,72,FALSE)</f>
        <v>8</v>
      </c>
      <c r="BH205" s="46">
        <f>VLOOKUP($H205,[4]IRA!$H$7:$CH$470,73,FALSE)</f>
        <v>17</v>
      </c>
      <c r="BI205" s="46">
        <f>VLOOKUP($H205,[4]IRA!$H$7:$CH$470,74,FALSE)</f>
        <v>2</v>
      </c>
      <c r="BJ205" s="46">
        <f>VLOOKUP($H205,[4]IRA!$H$7:$CH$470,75,FALSE)</f>
        <v>11</v>
      </c>
      <c r="BK205" s="46">
        <f>VLOOKUP($H205,[4]IRA!$H$7:$CH$470,76,FALSE)</f>
        <v>6</v>
      </c>
      <c r="BL205" s="46">
        <f>VLOOKUP($H205,[4]IRA!$H$7:$CH$470,77,FALSE)</f>
        <v>6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97</v>
      </c>
      <c r="BQ205" s="21">
        <f t="shared" si="35"/>
        <v>0.29305135951661632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1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5</v>
      </c>
      <c r="X206" s="21">
        <f t="shared" si="29"/>
        <v>1.25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2</v>
      </c>
      <c r="BF206" s="46">
        <f>VLOOKUP($H206,[4]IRA!$H$7:$CH$470,71,FALSE)</f>
        <v>1</v>
      </c>
      <c r="BG206" s="46">
        <f>VLOOKUP($H206,[4]IRA!$H$7:$CH$470,72,FALSE)</f>
        <v>1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1</v>
      </c>
      <c r="BK206" s="46">
        <f>VLOOKUP($H206,[4]IRA!$H$7:$CH$470,76,FALSE)</f>
        <v>0</v>
      </c>
      <c r="BL206" s="46">
        <f>VLOOKUP($H206,[4]IRA!$H$7:$CH$470,77,FALSE)</f>
        <v>2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9</v>
      </c>
      <c r="BQ206" s="21">
        <f t="shared" si="35"/>
        <v>0.28125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1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1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3</v>
      </c>
      <c r="BQ207" s="21">
        <f t="shared" si="35"/>
        <v>3.0927835051546393E-2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3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2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12</v>
      </c>
      <c r="X208" s="21">
        <f t="shared" si="29"/>
        <v>0.6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2</v>
      </c>
      <c r="BF208" s="46">
        <f>VLOOKUP($H208,[4]IRA!$H$7:$CH$470,71,FALSE)</f>
        <v>3</v>
      </c>
      <c r="BG208" s="46">
        <f>VLOOKUP($H208,[4]IRA!$H$7:$CH$470,72,FALSE)</f>
        <v>5</v>
      </c>
      <c r="BH208" s="46">
        <f>VLOOKUP($H208,[4]IRA!$H$7:$CH$470,73,FALSE)</f>
        <v>4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1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15</v>
      </c>
      <c r="BQ208" s="21">
        <f t="shared" si="35"/>
        <v>0.32608695652173914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4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10</v>
      </c>
      <c r="X209" s="21">
        <f t="shared" si="29"/>
        <v>0.66666666666666663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1</v>
      </c>
      <c r="BF209" s="46">
        <f>VLOOKUP($H209,[4]IRA!$H$7:$CH$470,71,FALSE)</f>
        <v>0</v>
      </c>
      <c r="BG209" s="46">
        <f>VLOOKUP($H209,[4]IRA!$H$7:$CH$470,72,FALSE)</f>
        <v>1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1</v>
      </c>
      <c r="BK209" s="46">
        <f>VLOOKUP($H209,[4]IRA!$H$7:$CH$470,76,FALSE)</f>
        <v>3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12</v>
      </c>
      <c r="BQ209" s="21">
        <f t="shared" si="35"/>
        <v>0.24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1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1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6</v>
      </c>
      <c r="X210" s="21">
        <f t="shared" si="29"/>
        <v>0.42857142857142855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1</v>
      </c>
      <c r="BH210" s="46">
        <f>VLOOKUP($H210,[4]IRA!$H$7:$CH$470,73,FALSE)</f>
        <v>1</v>
      </c>
      <c r="BI210" s="46">
        <f>VLOOKUP($H210,[4]IRA!$H$7:$CH$470,74,FALSE)</f>
        <v>0</v>
      </c>
      <c r="BJ210" s="46">
        <f>VLOOKUP($H210,[4]IRA!$H$7:$CH$470,75,FALSE)</f>
        <v>1</v>
      </c>
      <c r="BK210" s="46">
        <f>VLOOKUP($H210,[4]IRA!$H$7:$CH$470,76,FALSE)</f>
        <v>1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8</v>
      </c>
      <c r="BQ210" s="21">
        <f t="shared" si="35"/>
        <v>0.13333333333333333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3</v>
      </c>
      <c r="P211" s="46">
        <f>VLOOKUP($H211,[1]EDA!$H$6:$BH$469,48,FALSE)</f>
        <v>2</v>
      </c>
      <c r="Q211" s="46">
        <f>VLOOKUP($H211,[1]EDA!$H$6:$BH$469,49,FALSE)</f>
        <v>5</v>
      </c>
      <c r="R211" s="46">
        <f>VLOOKUP($H211,[1]EDA!$H$6:$BH$469,50,FALSE)</f>
        <v>9</v>
      </c>
      <c r="S211" s="46">
        <f>VLOOKUP($H211,[1]EDA!$H$6:$BH$469,51,FALSE)</f>
        <v>3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51</v>
      </c>
      <c r="X211" s="21">
        <f t="shared" si="29"/>
        <v>0.67105263157894735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6</v>
      </c>
      <c r="BD211" s="46">
        <f>VLOOKUP($H211,[4]IRA!$H$7:$CH$470,69,FALSE)</f>
        <v>7</v>
      </c>
      <c r="BE211" s="46">
        <f>VLOOKUP($H211,[4]IRA!$H$7:$CH$470,70,FALSE)</f>
        <v>7</v>
      </c>
      <c r="BF211" s="46">
        <f>VLOOKUP($H211,[4]IRA!$H$7:$CH$470,71,FALSE)</f>
        <v>3</v>
      </c>
      <c r="BG211" s="46">
        <f>VLOOKUP($H211,[4]IRA!$H$7:$CH$470,72,FALSE)</f>
        <v>7</v>
      </c>
      <c r="BH211" s="46">
        <f>VLOOKUP($H211,[4]IRA!$H$7:$CH$470,73,FALSE)</f>
        <v>4</v>
      </c>
      <c r="BI211" s="46">
        <f>VLOOKUP($H211,[4]IRA!$H$7:$CH$470,74,FALSE)</f>
        <v>0</v>
      </c>
      <c r="BJ211" s="46">
        <f>VLOOKUP($H211,[4]IRA!$H$7:$CH$470,75,FALSE)</f>
        <v>3</v>
      </c>
      <c r="BK211" s="46">
        <f>VLOOKUP($H211,[4]IRA!$H$7:$CH$470,76,FALSE)</f>
        <v>1</v>
      </c>
      <c r="BL211" s="46">
        <f>VLOOKUP($H211,[4]IRA!$H$7:$CH$470,77,FALSE)</f>
        <v>5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43</v>
      </c>
      <c r="BQ211" s="21">
        <f t="shared" si="35"/>
        <v>0.19196428571428573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5</v>
      </c>
      <c r="P212" s="46">
        <f>VLOOKUP($H212,[1]EDA!$H$6:$BH$469,48,FALSE)</f>
        <v>0</v>
      </c>
      <c r="Q212" s="46">
        <f>VLOOKUP($H212,[1]EDA!$H$6:$BH$469,49,FALSE)</f>
        <v>1</v>
      </c>
      <c r="R212" s="46">
        <f>VLOOKUP($H212,[1]EDA!$H$6:$BH$469,50,FALSE)</f>
        <v>2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24</v>
      </c>
      <c r="X212" s="21">
        <f t="shared" si="29"/>
        <v>0.24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30</v>
      </c>
      <c r="BD212" s="46">
        <f>VLOOKUP($H212,[4]IRA!$H$7:$CH$470,69,FALSE)</f>
        <v>8</v>
      </c>
      <c r="BE212" s="46">
        <f>VLOOKUP($H212,[4]IRA!$H$7:$CH$470,70,FALSE)</f>
        <v>7</v>
      </c>
      <c r="BF212" s="46">
        <f>VLOOKUP($H212,[4]IRA!$H$7:$CH$470,71,FALSE)</f>
        <v>16</v>
      </c>
      <c r="BG212" s="46">
        <f>VLOOKUP($H212,[4]IRA!$H$7:$CH$470,72,FALSE)</f>
        <v>0</v>
      </c>
      <c r="BH212" s="46">
        <f>VLOOKUP($H212,[4]IRA!$H$7:$CH$470,73,FALSE)</f>
        <v>8</v>
      </c>
      <c r="BI212" s="46">
        <f>VLOOKUP($H212,[4]IRA!$H$7:$CH$470,74,FALSE)</f>
        <v>1</v>
      </c>
      <c r="BJ212" s="46">
        <f>VLOOKUP($H212,[4]IRA!$H$7:$CH$470,75,FALSE)</f>
        <v>11</v>
      </c>
      <c r="BK212" s="46">
        <f>VLOOKUP($H212,[4]IRA!$H$7:$CH$470,76,FALSE)</f>
        <v>4</v>
      </c>
      <c r="BL212" s="46">
        <f>VLOOKUP($H212,[4]IRA!$H$7:$CH$470,77,FALSE)</f>
        <v>5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90</v>
      </c>
      <c r="BQ212" s="21">
        <f t="shared" si="35"/>
        <v>0.17208413001912046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1</v>
      </c>
      <c r="P213" s="46">
        <f>VLOOKUP($H213,[1]EDA!$H$6:$BH$469,48,FALSE)</f>
        <v>5</v>
      </c>
      <c r="Q213" s="46">
        <f>VLOOKUP($H213,[1]EDA!$H$6:$BH$469,49,FALSE)</f>
        <v>1</v>
      </c>
      <c r="R213" s="46">
        <f>VLOOKUP($H213,[1]EDA!$H$6:$BH$469,50,FALSE)</f>
        <v>2</v>
      </c>
      <c r="S213" s="46">
        <f>VLOOKUP($H213,[1]EDA!$H$6:$BH$469,51,FALSE)</f>
        <v>15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45</v>
      </c>
      <c r="X213" s="21">
        <f t="shared" si="29"/>
        <v>0.43689320388349512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1</v>
      </c>
      <c r="AB213" s="46">
        <f>VLOOKUP($H213,[2]EDA!$H$6:$AU$469,32,FALSE)</f>
        <v>1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1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6</v>
      </c>
      <c r="AM213" s="21">
        <f t="shared" si="31"/>
        <v>5.5555555555555552E-2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2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4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6</v>
      </c>
      <c r="BB213" s="21">
        <f t="shared" si="33"/>
        <v>0</v>
      </c>
      <c r="BC213" s="46">
        <f>VLOOKUP($H213,[4]IRA!$H$7:$CH$470,68,FALSE)</f>
        <v>19</v>
      </c>
      <c r="BD213" s="46">
        <f>VLOOKUP($H213,[4]IRA!$H$7:$CH$470,69,FALSE)</f>
        <v>8</v>
      </c>
      <c r="BE213" s="46">
        <f>VLOOKUP($H213,[4]IRA!$H$7:$CH$470,70,FALSE)</f>
        <v>4</v>
      </c>
      <c r="BF213" s="46">
        <f>VLOOKUP($H213,[4]IRA!$H$7:$CH$470,71,FALSE)</f>
        <v>10</v>
      </c>
      <c r="BG213" s="46">
        <f>VLOOKUP($H213,[4]IRA!$H$7:$CH$470,72,FALSE)</f>
        <v>6</v>
      </c>
      <c r="BH213" s="46">
        <f>VLOOKUP($H213,[4]IRA!$H$7:$CH$470,73,FALSE)</f>
        <v>6</v>
      </c>
      <c r="BI213" s="46">
        <f>VLOOKUP($H213,[4]IRA!$H$7:$CH$470,74,FALSE)</f>
        <v>14</v>
      </c>
      <c r="BJ213" s="46">
        <f>VLOOKUP($H213,[4]IRA!$H$7:$CH$470,75,FALSE)</f>
        <v>9</v>
      </c>
      <c r="BK213" s="46">
        <f>VLOOKUP($H213,[4]IRA!$H$7:$CH$470,76,FALSE)</f>
        <v>1</v>
      </c>
      <c r="BL213" s="46">
        <f>VLOOKUP($H213,[4]IRA!$H$7:$CH$470,77,FALSE)</f>
        <v>15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92</v>
      </c>
      <c r="BQ213" s="21">
        <f t="shared" si="35"/>
        <v>0.18623481781376519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2</v>
      </c>
      <c r="P214" s="46">
        <f>VLOOKUP($H214,[1]EDA!$H$6:$BH$469,48,FALSE)</f>
        <v>1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2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8</v>
      </c>
      <c r="X214" s="21">
        <f t="shared" si="29"/>
        <v>0.26666666666666666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1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2</v>
      </c>
      <c r="BI214" s="46">
        <f>VLOOKUP($H214,[4]IRA!$H$7:$CH$470,74,FALSE)</f>
        <v>3</v>
      </c>
      <c r="BJ214" s="46">
        <f>VLOOKUP($H214,[4]IRA!$H$7:$CH$470,75,FALSE)</f>
        <v>1</v>
      </c>
      <c r="BK214" s="46">
        <f>VLOOKUP($H214,[4]IRA!$H$7:$CH$470,76,FALSE)</f>
        <v>5</v>
      </c>
      <c r="BL214" s="46">
        <f>VLOOKUP($H214,[4]IRA!$H$7:$CH$470,77,FALSE)</f>
        <v>2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31</v>
      </c>
      <c r="BQ214" s="21">
        <f t="shared" si="35"/>
        <v>0.44927536231884058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2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1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11</v>
      </c>
      <c r="X215" s="21">
        <f t="shared" si="29"/>
        <v>0.52380952380952384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4</v>
      </c>
      <c r="BD215" s="46">
        <f>VLOOKUP($H215,[4]IRA!$H$7:$CH$470,69,FALSE)</f>
        <v>0</v>
      </c>
      <c r="BE215" s="46">
        <f>VLOOKUP($H215,[4]IRA!$H$7:$CH$470,70,FALSE)</f>
        <v>9</v>
      </c>
      <c r="BF215" s="46">
        <f>VLOOKUP($H215,[4]IRA!$H$7:$CH$470,71,FALSE)</f>
        <v>2</v>
      </c>
      <c r="BG215" s="46">
        <f>VLOOKUP($H215,[4]IRA!$H$7:$CH$470,72,FALSE)</f>
        <v>4</v>
      </c>
      <c r="BH215" s="46">
        <f>VLOOKUP($H215,[4]IRA!$H$7:$CH$470,73,FALSE)</f>
        <v>5</v>
      </c>
      <c r="BI215" s="46">
        <f>VLOOKUP($H215,[4]IRA!$H$7:$CH$470,74,FALSE)</f>
        <v>2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26</v>
      </c>
      <c r="BQ215" s="21">
        <f t="shared" si="35"/>
        <v>0.25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8</v>
      </c>
      <c r="X216" s="21">
        <f t="shared" si="29"/>
        <v>2.6666666666666665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2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1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3</v>
      </c>
      <c r="BQ216" s="21">
        <f t="shared" si="35"/>
        <v>8.3333333333333329E-2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1</v>
      </c>
      <c r="P217" s="46">
        <f>VLOOKUP($H217,[1]EDA!$H$6:$BH$469,48,FALSE)</f>
        <v>1</v>
      </c>
      <c r="Q217" s="46">
        <f>VLOOKUP($H217,[1]EDA!$H$6:$BH$469,49,FALSE)</f>
        <v>2</v>
      </c>
      <c r="R217" s="46">
        <f>VLOOKUP($H217,[1]EDA!$H$6:$BH$469,50,FALSE)</f>
        <v>6</v>
      </c>
      <c r="S217" s="46">
        <f>VLOOKUP($H217,[1]EDA!$H$6:$BH$469,51,FALSE)</f>
        <v>2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30</v>
      </c>
      <c r="X217" s="21">
        <f t="shared" si="29"/>
        <v>1.0344827586206897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1</v>
      </c>
      <c r="BD217" s="46">
        <f>VLOOKUP($H217,[4]IRA!$H$7:$CH$470,69,FALSE)</f>
        <v>3</v>
      </c>
      <c r="BE217" s="46">
        <f>VLOOKUP($H217,[4]IRA!$H$7:$CH$470,70,FALSE)</f>
        <v>2</v>
      </c>
      <c r="BF217" s="46">
        <f>VLOOKUP($H217,[4]IRA!$H$7:$CH$470,71,FALSE)</f>
        <v>1</v>
      </c>
      <c r="BG217" s="46">
        <f>VLOOKUP($H217,[4]IRA!$H$7:$CH$470,72,FALSE)</f>
        <v>4</v>
      </c>
      <c r="BH217" s="46">
        <f>VLOOKUP($H217,[4]IRA!$H$7:$CH$470,73,FALSE)</f>
        <v>3</v>
      </c>
      <c r="BI217" s="46">
        <f>VLOOKUP($H217,[4]IRA!$H$7:$CH$470,74,FALSE)</f>
        <v>2</v>
      </c>
      <c r="BJ217" s="46">
        <f>VLOOKUP($H217,[4]IRA!$H$7:$CH$470,75,FALSE)</f>
        <v>1</v>
      </c>
      <c r="BK217" s="46">
        <f>VLOOKUP($H217,[4]IRA!$H$7:$CH$470,76,FALSE)</f>
        <v>0</v>
      </c>
      <c r="BL217" s="46">
        <f>VLOOKUP($H217,[4]IRA!$H$7:$CH$470,77,FALSE)</f>
        <v>7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24</v>
      </c>
      <c r="BQ217" s="21">
        <f t="shared" si="35"/>
        <v>0.2608695652173913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1</v>
      </c>
      <c r="Q218" s="46">
        <f>VLOOKUP($H218,[1]EDA!$H$6:$BH$469,49,FALSE)</f>
        <v>1</v>
      </c>
      <c r="R218" s="46">
        <f>VLOOKUP($H218,[1]EDA!$H$6:$BH$469,50,FALSE)</f>
        <v>2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5</v>
      </c>
      <c r="X218" s="21">
        <f t="shared" si="29"/>
        <v>0.625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1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3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0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1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2</v>
      </c>
      <c r="BQ218" s="21">
        <f t="shared" si="35"/>
        <v>5.5555555555555552E-2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1</v>
      </c>
      <c r="X219" s="21">
        <f t="shared" si="29"/>
        <v>0.14285714285714285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1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2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0</v>
      </c>
      <c r="BE219" s="46">
        <f>VLOOKUP($H219,[4]IRA!$H$7:$CH$470,70,FALSE)</f>
        <v>2</v>
      </c>
      <c r="BF219" s="46">
        <f>VLOOKUP($H219,[4]IRA!$H$7:$CH$470,71,FALSE)</f>
        <v>2</v>
      </c>
      <c r="BG219" s="46">
        <f>VLOOKUP($H219,[4]IRA!$H$7:$CH$470,72,FALSE)</f>
        <v>2</v>
      </c>
      <c r="BH219" s="46">
        <f>VLOOKUP($H219,[4]IRA!$H$7:$CH$470,73,FALSE)</f>
        <v>2</v>
      </c>
      <c r="BI219" s="46">
        <f>VLOOKUP($H219,[4]IRA!$H$7:$CH$470,74,FALSE)</f>
        <v>0</v>
      </c>
      <c r="BJ219" s="46">
        <f>VLOOKUP($H219,[4]IRA!$H$7:$CH$470,75,FALSE)</f>
        <v>1</v>
      </c>
      <c r="BK219" s="46">
        <f>VLOOKUP($H219,[4]IRA!$H$7:$CH$470,76,FALSE)</f>
        <v>0</v>
      </c>
      <c r="BL219" s="46">
        <f>VLOOKUP($H219,[4]IRA!$H$7:$CH$470,77,FALSE)</f>
        <v>2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14</v>
      </c>
      <c r="BQ219" s="21">
        <f t="shared" si="35"/>
        <v>0.15217391304347827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2</v>
      </c>
      <c r="Q220" s="46">
        <f>VLOOKUP($H220,[1]EDA!$H$6:$BH$469,49,FALSE)</f>
        <v>0</v>
      </c>
      <c r="R220" s="46">
        <f>VLOOKUP($H220,[1]EDA!$H$6:$BH$469,50,FALSE)</f>
        <v>2</v>
      </c>
      <c r="S220" s="46">
        <f>VLOOKUP($H220,[1]EDA!$H$6:$BH$469,51,FALSE)</f>
        <v>1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5</v>
      </c>
      <c r="X220" s="21">
        <f t="shared" si="29"/>
        <v>0.41666666666666669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1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1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1</v>
      </c>
      <c r="BD220" s="46">
        <f>VLOOKUP($H220,[4]IRA!$H$7:$CH$470,69,FALSE)</f>
        <v>2</v>
      </c>
      <c r="BE220" s="46">
        <f>VLOOKUP($H220,[4]IRA!$H$7:$CH$470,70,FALSE)</f>
        <v>3</v>
      </c>
      <c r="BF220" s="46">
        <f>VLOOKUP($H220,[4]IRA!$H$7:$CH$470,71,FALSE)</f>
        <v>1</v>
      </c>
      <c r="BG220" s="46">
        <f>VLOOKUP($H220,[4]IRA!$H$7:$CH$470,72,FALSE)</f>
        <v>2</v>
      </c>
      <c r="BH220" s="46">
        <f>VLOOKUP($H220,[4]IRA!$H$7:$CH$470,73,FALSE)</f>
        <v>2</v>
      </c>
      <c r="BI220" s="46">
        <f>VLOOKUP($H220,[4]IRA!$H$7:$CH$470,74,FALSE)</f>
        <v>3</v>
      </c>
      <c r="BJ220" s="46">
        <f>VLOOKUP($H220,[4]IRA!$H$7:$CH$470,75,FALSE)</f>
        <v>7</v>
      </c>
      <c r="BK220" s="46">
        <f>VLOOKUP($H220,[4]IRA!$H$7:$CH$470,76,FALSE)</f>
        <v>0</v>
      </c>
      <c r="BL220" s="46">
        <f>VLOOKUP($H220,[4]IRA!$H$7:$CH$470,77,FALSE)</f>
        <v>3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24</v>
      </c>
      <c r="BQ220" s="21">
        <f t="shared" si="35"/>
        <v>0.45283018867924529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2</v>
      </c>
      <c r="O221" s="46">
        <f>VLOOKUP($H221,[1]EDA!$H$6:$BH$469,47,FALSE)</f>
        <v>7</v>
      </c>
      <c r="P221" s="46">
        <f>VLOOKUP($H221,[1]EDA!$H$6:$BH$469,48,FALSE)</f>
        <v>2</v>
      </c>
      <c r="Q221" s="46">
        <f>VLOOKUP($H221,[1]EDA!$H$6:$BH$469,49,FALSE)</f>
        <v>3</v>
      </c>
      <c r="R221" s="46">
        <f>VLOOKUP($H221,[1]EDA!$H$6:$BH$469,50,FALSE)</f>
        <v>1</v>
      </c>
      <c r="S221" s="46">
        <f>VLOOKUP($H221,[1]EDA!$H$6:$BH$469,51,FALSE)</f>
        <v>3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30</v>
      </c>
      <c r="X221" s="21">
        <f t="shared" si="29"/>
        <v>1.1111111111111112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9</v>
      </c>
      <c r="BD221" s="46">
        <f>VLOOKUP($H221,[4]IRA!$H$7:$CH$470,69,FALSE)</f>
        <v>6</v>
      </c>
      <c r="BE221" s="46">
        <f>VLOOKUP($H221,[4]IRA!$H$7:$CH$470,70,FALSE)</f>
        <v>3</v>
      </c>
      <c r="BF221" s="46">
        <f>VLOOKUP($H221,[4]IRA!$H$7:$CH$470,71,FALSE)</f>
        <v>10</v>
      </c>
      <c r="BG221" s="46">
        <f>VLOOKUP($H221,[4]IRA!$H$7:$CH$470,72,FALSE)</f>
        <v>10</v>
      </c>
      <c r="BH221" s="46">
        <f>VLOOKUP($H221,[4]IRA!$H$7:$CH$470,73,FALSE)</f>
        <v>14</v>
      </c>
      <c r="BI221" s="46">
        <f>VLOOKUP($H221,[4]IRA!$H$7:$CH$470,74,FALSE)</f>
        <v>8</v>
      </c>
      <c r="BJ221" s="46">
        <f>VLOOKUP($H221,[4]IRA!$H$7:$CH$470,75,FALSE)</f>
        <v>14</v>
      </c>
      <c r="BK221" s="46">
        <f>VLOOKUP($H221,[4]IRA!$H$7:$CH$470,76,FALSE)</f>
        <v>6</v>
      </c>
      <c r="BL221" s="46">
        <f>VLOOKUP($H221,[4]IRA!$H$7:$CH$470,77,FALSE)</f>
        <v>10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90</v>
      </c>
      <c r="BQ221" s="21">
        <f t="shared" si="35"/>
        <v>1.0465116279069768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2</v>
      </c>
      <c r="P222" s="46">
        <f>VLOOKUP($H222,[1]EDA!$H$6:$BH$469,48,FALSE)</f>
        <v>0</v>
      </c>
      <c r="Q222" s="46">
        <f>VLOOKUP($H222,[1]EDA!$H$6:$BH$469,49,FALSE)</f>
        <v>2</v>
      </c>
      <c r="R222" s="46">
        <f>VLOOKUP($H222,[1]EDA!$H$6:$BH$469,50,FALSE)</f>
        <v>1</v>
      </c>
      <c r="S222" s="46">
        <f>VLOOKUP($H222,[1]EDA!$H$6:$BH$469,51,FALSE)</f>
        <v>1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7</v>
      </c>
      <c r="X222" s="21">
        <f t="shared" si="29"/>
        <v>0.7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0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1</v>
      </c>
      <c r="BH222" s="46">
        <f>VLOOKUP($H222,[4]IRA!$H$7:$CH$470,73,FALSE)</f>
        <v>0</v>
      </c>
      <c r="BI222" s="46">
        <f>VLOOKUP($H222,[4]IRA!$H$7:$CH$470,74,FALSE)</f>
        <v>2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3</v>
      </c>
      <c r="BQ222" s="21">
        <f t="shared" si="35"/>
        <v>2.6315789473684209E-2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4</v>
      </c>
      <c r="P223" s="46">
        <f>VLOOKUP($H223,[1]EDA!$H$6:$BH$469,48,FALSE)</f>
        <v>10</v>
      </c>
      <c r="Q223" s="46">
        <f>VLOOKUP($H223,[1]EDA!$H$6:$BH$469,49,FALSE)</f>
        <v>2</v>
      </c>
      <c r="R223" s="46">
        <f>VLOOKUP($H223,[1]EDA!$H$6:$BH$469,50,FALSE)</f>
        <v>1</v>
      </c>
      <c r="S223" s="46">
        <f>VLOOKUP($H223,[1]EDA!$H$6:$BH$469,51,FALSE)</f>
        <v>5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49</v>
      </c>
      <c r="X223" s="21">
        <f t="shared" si="29"/>
        <v>1.0888888888888888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4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1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7</v>
      </c>
      <c r="AM223" s="21">
        <f t="shared" si="31"/>
        <v>0.15555555555555556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1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3</v>
      </c>
      <c r="BB223" s="21">
        <f t="shared" si="33"/>
        <v>0</v>
      </c>
      <c r="BC223" s="46">
        <f>VLOOKUP($H223,[4]IRA!$H$7:$CH$470,68,FALSE)</f>
        <v>13</v>
      </c>
      <c r="BD223" s="46">
        <f>VLOOKUP($H223,[4]IRA!$H$7:$CH$470,69,FALSE)</f>
        <v>22</v>
      </c>
      <c r="BE223" s="46">
        <f>VLOOKUP($H223,[4]IRA!$H$7:$CH$470,70,FALSE)</f>
        <v>32</v>
      </c>
      <c r="BF223" s="46">
        <f>VLOOKUP($H223,[4]IRA!$H$7:$CH$470,71,FALSE)</f>
        <v>16</v>
      </c>
      <c r="BG223" s="46">
        <f>VLOOKUP($H223,[4]IRA!$H$7:$CH$470,72,FALSE)</f>
        <v>13</v>
      </c>
      <c r="BH223" s="46">
        <f>VLOOKUP($H223,[4]IRA!$H$7:$CH$470,73,FALSE)</f>
        <v>24</v>
      </c>
      <c r="BI223" s="46">
        <f>VLOOKUP($H223,[4]IRA!$H$7:$CH$470,74,FALSE)</f>
        <v>13</v>
      </c>
      <c r="BJ223" s="46">
        <f>VLOOKUP($H223,[4]IRA!$H$7:$CH$470,75,FALSE)</f>
        <v>9</v>
      </c>
      <c r="BK223" s="46">
        <f>VLOOKUP($H223,[4]IRA!$H$7:$CH$470,76,FALSE)</f>
        <v>13</v>
      </c>
      <c r="BL223" s="46">
        <f>VLOOKUP($H223,[4]IRA!$H$7:$CH$470,77,FALSE)</f>
        <v>4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159</v>
      </c>
      <c r="BQ223" s="21">
        <f t="shared" si="35"/>
        <v>0.6045627376425855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2</v>
      </c>
      <c r="P224" s="46">
        <f>VLOOKUP($H224,[1]EDA!$H$6:$BH$469,48,FALSE)</f>
        <v>2</v>
      </c>
      <c r="Q224" s="46">
        <f>VLOOKUP($H224,[1]EDA!$H$6:$BH$469,49,FALSE)</f>
        <v>1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11</v>
      </c>
      <c r="X224" s="21">
        <f t="shared" si="29"/>
        <v>1.375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1</v>
      </c>
      <c r="BE224" s="46">
        <f>VLOOKUP($H224,[4]IRA!$H$7:$CH$470,70,FALSE)</f>
        <v>1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2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4</v>
      </c>
      <c r="BQ224" s="21">
        <f t="shared" si="35"/>
        <v>7.1428571428571425E-2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11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4</v>
      </c>
      <c r="P225" s="46">
        <f>VLOOKUP($H225,[1]EDA!$H$6:$BH$469,48,FALSE)</f>
        <v>0</v>
      </c>
      <c r="Q225" s="46">
        <f>VLOOKUP($H225,[1]EDA!$H$6:$BH$469,49,FALSE)</f>
        <v>8</v>
      </c>
      <c r="R225" s="46">
        <f>VLOOKUP($H225,[1]EDA!$H$6:$BH$469,50,FALSE)</f>
        <v>5</v>
      </c>
      <c r="S225" s="46">
        <f>VLOOKUP($H225,[1]EDA!$H$6:$BH$469,51,FALSE)</f>
        <v>7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76</v>
      </c>
      <c r="X225" s="21">
        <f t="shared" si="29"/>
        <v>1.0555555555555556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7</v>
      </c>
      <c r="AT225" s="46">
        <f>VLOOKUP($H225,[3]IRA!$H$6:$BH$469,48,FALSE)</f>
        <v>1</v>
      </c>
      <c r="AU225" s="46">
        <f>VLOOKUP($H225,[3]IRA!$H$6:$BH$469,49,FALSE)</f>
        <v>1</v>
      </c>
      <c r="AV225" s="46">
        <f>VLOOKUP($H225,[3]IRA!$H$6:$BH$469,50,FALSE)</f>
        <v>2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19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18</v>
      </c>
      <c r="BE225" s="46">
        <f>VLOOKUP($H225,[4]IRA!$H$7:$CH$470,70,FALSE)</f>
        <v>22</v>
      </c>
      <c r="BF225" s="46">
        <f>VLOOKUP($H225,[4]IRA!$H$7:$CH$470,71,FALSE)</f>
        <v>35</v>
      </c>
      <c r="BG225" s="46">
        <f>VLOOKUP($H225,[4]IRA!$H$7:$CH$470,72,FALSE)</f>
        <v>25</v>
      </c>
      <c r="BH225" s="46">
        <f>VLOOKUP($H225,[4]IRA!$H$7:$CH$470,73,FALSE)</f>
        <v>20</v>
      </c>
      <c r="BI225" s="46">
        <f>VLOOKUP($H225,[4]IRA!$H$7:$CH$470,74,FALSE)</f>
        <v>1</v>
      </c>
      <c r="BJ225" s="46">
        <f>VLOOKUP($H225,[4]IRA!$H$7:$CH$470,75,FALSE)</f>
        <v>16</v>
      </c>
      <c r="BK225" s="46">
        <f>VLOOKUP($H225,[4]IRA!$H$7:$CH$470,76,FALSE)</f>
        <v>5</v>
      </c>
      <c r="BL225" s="46">
        <f>VLOOKUP($H225,[4]IRA!$H$7:$CH$470,77,FALSE)</f>
        <v>8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170</v>
      </c>
      <c r="BQ225" s="21">
        <f t="shared" si="35"/>
        <v>0.28475711892797317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1</v>
      </c>
      <c r="P226" s="46">
        <f>VLOOKUP($H226,[1]EDA!$H$6:$BH$469,48,FALSE)</f>
        <v>2</v>
      </c>
      <c r="Q226" s="46">
        <f>VLOOKUP($H226,[1]EDA!$H$6:$BH$469,49,FALSE)</f>
        <v>3</v>
      </c>
      <c r="R226" s="46">
        <f>VLOOKUP($H226,[1]EDA!$H$6:$BH$469,50,FALSE)</f>
        <v>1</v>
      </c>
      <c r="S226" s="46">
        <f>VLOOKUP($H226,[1]EDA!$H$6:$BH$469,51,FALSE)</f>
        <v>2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21</v>
      </c>
      <c r="X226" s="21">
        <f t="shared" si="29"/>
        <v>0.67741935483870963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0</v>
      </c>
      <c r="BD226" s="46">
        <f>VLOOKUP($H226,[4]IRA!$H$7:$CH$470,69,FALSE)</f>
        <v>0</v>
      </c>
      <c r="BE226" s="46">
        <f>VLOOKUP($H226,[4]IRA!$H$7:$CH$470,70,FALSE)</f>
        <v>1</v>
      </c>
      <c r="BF226" s="46">
        <f>VLOOKUP($H226,[4]IRA!$H$7:$CH$470,71,FALSE)</f>
        <v>0</v>
      </c>
      <c r="BG226" s="46">
        <f>VLOOKUP($H226,[4]IRA!$H$7:$CH$470,72,FALSE)</f>
        <v>4</v>
      </c>
      <c r="BH226" s="46">
        <f>VLOOKUP($H226,[4]IRA!$H$7:$CH$470,73,FALSE)</f>
        <v>4</v>
      </c>
      <c r="BI226" s="46">
        <f>VLOOKUP($H226,[4]IRA!$H$7:$CH$470,74,FALSE)</f>
        <v>3</v>
      </c>
      <c r="BJ226" s="46">
        <f>VLOOKUP($H226,[4]IRA!$H$7:$CH$470,75,FALSE)</f>
        <v>3</v>
      </c>
      <c r="BK226" s="46">
        <f>VLOOKUP($H226,[4]IRA!$H$7:$CH$470,76,FALSE)</f>
        <v>0</v>
      </c>
      <c r="BL226" s="46">
        <f>VLOOKUP($H226,[4]IRA!$H$7:$CH$470,77,FALSE)</f>
        <v>7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22</v>
      </c>
      <c r="BQ226" s="21">
        <f t="shared" si="35"/>
        <v>0.15172413793103448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3</v>
      </c>
      <c r="Q227" s="46">
        <f>VLOOKUP($H227,[1]EDA!$H$6:$BH$469,49,FALSE)</f>
        <v>1</v>
      </c>
      <c r="R227" s="46">
        <f>VLOOKUP($H227,[1]EDA!$H$6:$BH$469,50,FALSE)</f>
        <v>0</v>
      </c>
      <c r="S227" s="46">
        <f>VLOOKUP($H227,[1]EDA!$H$6:$BH$469,51,FALSE)</f>
        <v>1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10</v>
      </c>
      <c r="X227" s="21">
        <f t="shared" si="29"/>
        <v>0.2857142857142857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4</v>
      </c>
      <c r="BD227" s="46">
        <f>VLOOKUP($H227,[4]IRA!$H$7:$CH$470,69,FALSE)</f>
        <v>1</v>
      </c>
      <c r="BE227" s="46">
        <f>VLOOKUP($H227,[4]IRA!$H$7:$CH$470,70,FALSE)</f>
        <v>5</v>
      </c>
      <c r="BF227" s="46">
        <f>VLOOKUP($H227,[4]IRA!$H$7:$CH$470,71,FALSE)</f>
        <v>2</v>
      </c>
      <c r="BG227" s="46">
        <f>VLOOKUP($H227,[4]IRA!$H$7:$CH$470,72,FALSE)</f>
        <v>4</v>
      </c>
      <c r="BH227" s="46">
        <f>VLOOKUP($H227,[4]IRA!$H$7:$CH$470,73,FALSE)</f>
        <v>3</v>
      </c>
      <c r="BI227" s="46">
        <f>VLOOKUP($H227,[4]IRA!$H$7:$CH$470,74,FALSE)</f>
        <v>4</v>
      </c>
      <c r="BJ227" s="46">
        <f>VLOOKUP($H227,[4]IRA!$H$7:$CH$470,75,FALSE)</f>
        <v>3</v>
      </c>
      <c r="BK227" s="46">
        <f>VLOOKUP($H227,[4]IRA!$H$7:$CH$470,76,FALSE)</f>
        <v>5</v>
      </c>
      <c r="BL227" s="46">
        <f>VLOOKUP($H227,[4]IRA!$H$7:$CH$470,77,FALSE)</f>
        <v>2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33</v>
      </c>
      <c r="BQ227" s="21">
        <f t="shared" si="35"/>
        <v>0.2185430463576159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1</v>
      </c>
      <c r="P228" s="46">
        <f>VLOOKUP($H228,[1]EDA!$H$6:$BH$469,48,FALSE)</f>
        <v>1</v>
      </c>
      <c r="Q228" s="46">
        <f>VLOOKUP($H228,[1]EDA!$H$6:$BH$469,49,FALSE)</f>
        <v>2</v>
      </c>
      <c r="R228" s="46">
        <f>VLOOKUP($H228,[1]EDA!$H$6:$BH$469,50,FALSE)</f>
        <v>2</v>
      </c>
      <c r="S228" s="46">
        <f>VLOOKUP($H228,[1]EDA!$H$6:$BH$469,51,FALSE)</f>
        <v>1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9</v>
      </c>
      <c r="X228" s="21">
        <f t="shared" si="29"/>
        <v>0.42857142857142855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0</v>
      </c>
      <c r="BF228" s="46">
        <f>VLOOKUP($H228,[4]IRA!$H$7:$CH$470,71,FALSE)</f>
        <v>2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1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6</v>
      </c>
      <c r="BQ228" s="21">
        <f t="shared" si="35"/>
        <v>6.741573033707865E-2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15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6</v>
      </c>
      <c r="R229" s="46">
        <f>VLOOKUP($H229,[1]EDA!$H$6:$BH$469,50,FALSE)</f>
        <v>11</v>
      </c>
      <c r="S229" s="46">
        <f>VLOOKUP($H229,[1]EDA!$H$6:$BH$469,51,FALSE)</f>
        <v>13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67</v>
      </c>
      <c r="X229" s="21">
        <f t="shared" si="29"/>
        <v>0.60909090909090913</v>
      </c>
      <c r="Y229" s="46">
        <f>VLOOKUP($H229,[2]EDA!$H$6:$AU$469,29,FALSE)</f>
        <v>1</v>
      </c>
      <c r="Z229" s="46">
        <f>VLOOKUP($H229,[2]EDA!$H$6:$AU$469,30,FALSE)</f>
        <v>1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2</v>
      </c>
      <c r="AM229" s="21">
        <f t="shared" si="31"/>
        <v>1.8018018018018018E-2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2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2</v>
      </c>
      <c r="BB229" s="21">
        <f t="shared" si="33"/>
        <v>0</v>
      </c>
      <c r="BC229" s="46">
        <f>VLOOKUP($H229,[4]IRA!$H$7:$CH$470,68,FALSE)</f>
        <v>14</v>
      </c>
      <c r="BD229" s="46">
        <f>VLOOKUP($H229,[4]IRA!$H$7:$CH$470,69,FALSE)</f>
        <v>10</v>
      </c>
      <c r="BE229" s="46">
        <f>VLOOKUP($H229,[4]IRA!$H$7:$CH$470,70,FALSE)</f>
        <v>5</v>
      </c>
      <c r="BF229" s="46">
        <f>VLOOKUP($H229,[4]IRA!$H$7:$CH$470,71,FALSE)</f>
        <v>1</v>
      </c>
      <c r="BG229" s="46">
        <f>VLOOKUP($H229,[4]IRA!$H$7:$CH$470,72,FALSE)</f>
        <v>5</v>
      </c>
      <c r="BH229" s="46">
        <f>VLOOKUP($H229,[4]IRA!$H$7:$CH$470,73,FALSE)</f>
        <v>5</v>
      </c>
      <c r="BI229" s="46">
        <f>VLOOKUP($H229,[4]IRA!$H$7:$CH$470,74,FALSE)</f>
        <v>3</v>
      </c>
      <c r="BJ229" s="46">
        <f>VLOOKUP($H229,[4]IRA!$H$7:$CH$470,75,FALSE)</f>
        <v>8</v>
      </c>
      <c r="BK229" s="46">
        <f>VLOOKUP($H229,[4]IRA!$H$7:$CH$470,76,FALSE)</f>
        <v>4</v>
      </c>
      <c r="BL229" s="46">
        <f>VLOOKUP($H229,[4]IRA!$H$7:$CH$470,77,FALSE)</f>
        <v>12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67</v>
      </c>
      <c r="BQ229" s="21">
        <f t="shared" si="35"/>
        <v>8.2107843137254902E-2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1</v>
      </c>
      <c r="P230" s="46">
        <f>VLOOKUP($H230,[1]EDA!$H$6:$BH$469,48,FALSE)</f>
        <v>1</v>
      </c>
      <c r="Q230" s="46">
        <f>VLOOKUP($H230,[1]EDA!$H$6:$BH$469,49,FALSE)</f>
        <v>0</v>
      </c>
      <c r="R230" s="46">
        <f>VLOOKUP($H230,[1]EDA!$H$6:$BH$469,50,FALSE)</f>
        <v>2</v>
      </c>
      <c r="S230" s="46">
        <f>VLOOKUP($H230,[1]EDA!$H$6:$BH$469,51,FALSE)</f>
        <v>1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7</v>
      </c>
      <c r="X230" s="21">
        <f t="shared" si="29"/>
        <v>0.29166666666666669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0</v>
      </c>
      <c r="BD230" s="46">
        <f>VLOOKUP($H230,[4]IRA!$H$7:$CH$470,69,FALSE)</f>
        <v>0</v>
      </c>
      <c r="BE230" s="46">
        <f>VLOOKUP($H230,[4]IRA!$H$7:$CH$470,70,FALSE)</f>
        <v>3</v>
      </c>
      <c r="BF230" s="46">
        <f>VLOOKUP($H230,[4]IRA!$H$7:$CH$470,71,FALSE)</f>
        <v>3</v>
      </c>
      <c r="BG230" s="46">
        <f>VLOOKUP($H230,[4]IRA!$H$7:$CH$470,72,FALSE)</f>
        <v>1</v>
      </c>
      <c r="BH230" s="46">
        <f>VLOOKUP($H230,[4]IRA!$H$7:$CH$470,73,FALSE)</f>
        <v>3</v>
      </c>
      <c r="BI230" s="46">
        <f>VLOOKUP($H230,[4]IRA!$H$7:$CH$470,74,FALSE)</f>
        <v>1</v>
      </c>
      <c r="BJ230" s="46">
        <f>VLOOKUP($H230,[4]IRA!$H$7:$CH$470,75,FALSE)</f>
        <v>1</v>
      </c>
      <c r="BK230" s="46">
        <f>VLOOKUP($H230,[4]IRA!$H$7:$CH$470,76,FALSE)</f>
        <v>3</v>
      </c>
      <c r="BL230" s="46">
        <f>VLOOKUP($H230,[4]IRA!$H$7:$CH$470,77,FALSE)</f>
        <v>4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19</v>
      </c>
      <c r="BQ230" s="21">
        <f t="shared" si="35"/>
        <v>0.1417910447761194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2</v>
      </c>
      <c r="P231" s="46">
        <f>VLOOKUP($H231,[1]EDA!$H$6:$BH$469,48,FALSE)</f>
        <v>3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2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17</v>
      </c>
      <c r="X231" s="21">
        <f t="shared" si="29"/>
        <v>0.53125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2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1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1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4</v>
      </c>
      <c r="BQ231" s="21">
        <f t="shared" si="35"/>
        <v>2.0512820512820513E-2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2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11</v>
      </c>
      <c r="X232" s="21">
        <f t="shared" si="29"/>
        <v>0.45833333333333331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5</v>
      </c>
      <c r="BD232" s="46">
        <f>VLOOKUP($H232,[4]IRA!$H$7:$CH$470,69,FALSE)</f>
        <v>3</v>
      </c>
      <c r="BE232" s="46">
        <f>VLOOKUP($H232,[4]IRA!$H$7:$CH$470,70,FALSE)</f>
        <v>1</v>
      </c>
      <c r="BF232" s="46">
        <f>VLOOKUP($H232,[4]IRA!$H$7:$CH$470,71,FALSE)</f>
        <v>4</v>
      </c>
      <c r="BG232" s="46">
        <f>VLOOKUP($H232,[4]IRA!$H$7:$CH$470,72,FALSE)</f>
        <v>3</v>
      </c>
      <c r="BH232" s="46">
        <f>VLOOKUP($H232,[4]IRA!$H$7:$CH$470,73,FALSE)</f>
        <v>2</v>
      </c>
      <c r="BI232" s="46">
        <f>VLOOKUP($H232,[4]IRA!$H$7:$CH$470,74,FALSE)</f>
        <v>2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3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23</v>
      </c>
      <c r="BQ232" s="21">
        <f t="shared" si="35"/>
        <v>0.2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2</v>
      </c>
      <c r="P233" s="46">
        <f>VLOOKUP($H233,[1]EDA!$H$6:$BH$469,48,FALSE)</f>
        <v>3</v>
      </c>
      <c r="Q233" s="46">
        <f>VLOOKUP($H233,[1]EDA!$H$6:$BH$469,49,FALSE)</f>
        <v>7</v>
      </c>
      <c r="R233" s="46">
        <f>VLOOKUP($H233,[1]EDA!$H$6:$BH$469,50,FALSE)</f>
        <v>5</v>
      </c>
      <c r="S233" s="46">
        <f>VLOOKUP($H233,[1]EDA!$H$6:$BH$469,51,FALSE)</f>
        <v>7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47</v>
      </c>
      <c r="X233" s="21">
        <f t="shared" si="29"/>
        <v>0.61842105263157898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15</v>
      </c>
      <c r="BD233" s="46">
        <f>VLOOKUP($H233,[4]IRA!$H$7:$CH$470,69,FALSE)</f>
        <v>3</v>
      </c>
      <c r="BE233" s="46">
        <f>VLOOKUP($H233,[4]IRA!$H$7:$CH$470,70,FALSE)</f>
        <v>6</v>
      </c>
      <c r="BF233" s="46">
        <f>VLOOKUP($H233,[4]IRA!$H$7:$CH$470,71,FALSE)</f>
        <v>6</v>
      </c>
      <c r="BG233" s="46">
        <f>VLOOKUP($H233,[4]IRA!$H$7:$CH$470,72,FALSE)</f>
        <v>1</v>
      </c>
      <c r="BH233" s="46">
        <f>VLOOKUP($H233,[4]IRA!$H$7:$CH$470,73,FALSE)</f>
        <v>5</v>
      </c>
      <c r="BI233" s="46">
        <f>VLOOKUP($H233,[4]IRA!$H$7:$CH$470,74,FALSE)</f>
        <v>8</v>
      </c>
      <c r="BJ233" s="46">
        <f>VLOOKUP($H233,[4]IRA!$H$7:$CH$470,75,FALSE)</f>
        <v>11</v>
      </c>
      <c r="BK233" s="46">
        <f>VLOOKUP($H233,[4]IRA!$H$7:$CH$470,76,FALSE)</f>
        <v>0</v>
      </c>
      <c r="BL233" s="46">
        <f>VLOOKUP($H233,[4]IRA!$H$7:$CH$470,77,FALSE)</f>
        <v>2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57</v>
      </c>
      <c r="BQ233" s="21">
        <f t="shared" si="35"/>
        <v>0.28934010152284262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23</v>
      </c>
      <c r="O235" s="46">
        <f>VLOOKUP($H235,[1]EDA!$H$6:$BH$469,47,FALSE)</f>
        <v>38</v>
      </c>
      <c r="P235" s="46">
        <f>VLOOKUP($H235,[1]EDA!$H$6:$BH$469,48,FALSE)</f>
        <v>38</v>
      </c>
      <c r="Q235" s="46">
        <f>VLOOKUP($H235,[1]EDA!$H$6:$BH$469,49,FALSE)</f>
        <v>29</v>
      </c>
      <c r="R235" s="46">
        <f>VLOOKUP($H235,[1]EDA!$H$6:$BH$469,50,FALSE)</f>
        <v>46</v>
      </c>
      <c r="S235" s="46">
        <f>VLOOKUP($H235,[1]EDA!$H$6:$BH$469,51,FALSE)</f>
        <v>24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252</v>
      </c>
      <c r="X235" s="21">
        <f t="shared" si="29"/>
        <v>1.1004366812227073</v>
      </c>
      <c r="Y235" s="46">
        <f>VLOOKUP($H235,[2]EDA!$H$6:$AU$469,29,FALSE)</f>
        <v>3</v>
      </c>
      <c r="Z235" s="46">
        <f>VLOOKUP($H235,[2]EDA!$H$6:$AU$469,30,FALSE)</f>
        <v>0</v>
      </c>
      <c r="AA235" s="46">
        <f>VLOOKUP($H235,[2]EDA!$H$6:$AU$469,31,FALSE)</f>
        <v>1</v>
      </c>
      <c r="AB235" s="46">
        <f>VLOOKUP($H235,[2]EDA!$H$6:$AU$469,32,FALSE)</f>
        <v>1</v>
      </c>
      <c r="AC235" s="46">
        <f>VLOOKUP($H235,[2]EDA!$H$6:$AU$469,33,FALSE)</f>
        <v>1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1</v>
      </c>
      <c r="AH235" s="46">
        <f>VLOOKUP($H235,[2]EDA!$H$6:$AU$469,38,FALSE)</f>
        <v>1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8</v>
      </c>
      <c r="AM235" s="21">
        <f t="shared" si="31"/>
        <v>1.3333333333333333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10</v>
      </c>
      <c r="AS235" s="46">
        <f>VLOOKUP($H235,[3]IRA!$H$6:$BH$469,47,FALSE)</f>
        <v>23</v>
      </c>
      <c r="AT235" s="46">
        <f>VLOOKUP($H235,[3]IRA!$H$6:$BH$469,48,FALSE)</f>
        <v>11</v>
      </c>
      <c r="AU235" s="46">
        <f>VLOOKUP($H235,[3]IRA!$H$6:$BH$469,49,FALSE)</f>
        <v>22</v>
      </c>
      <c r="AV235" s="46">
        <f>VLOOKUP($H235,[3]IRA!$H$6:$BH$469,50,FALSE)</f>
        <v>10</v>
      </c>
      <c r="AW235" s="46">
        <f>VLOOKUP($H235,[3]IRA!$H$6:$BH$469,51,FALSE)</f>
        <v>1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93</v>
      </c>
      <c r="BB235" s="21">
        <f t="shared" si="33"/>
        <v>0</v>
      </c>
      <c r="BC235" s="46">
        <f>VLOOKUP($H235,[4]IRA!$H$7:$CH$470,68,FALSE)</f>
        <v>49</v>
      </c>
      <c r="BD235" s="46">
        <f>VLOOKUP($H235,[4]IRA!$H$7:$CH$470,69,FALSE)</f>
        <v>16</v>
      </c>
      <c r="BE235" s="46">
        <f>VLOOKUP($H235,[4]IRA!$H$7:$CH$470,70,FALSE)</f>
        <v>42</v>
      </c>
      <c r="BF235" s="46">
        <f>VLOOKUP($H235,[4]IRA!$H$7:$CH$470,71,FALSE)</f>
        <v>66</v>
      </c>
      <c r="BG235" s="46">
        <f>VLOOKUP($H235,[4]IRA!$H$7:$CH$470,72,FALSE)</f>
        <v>103</v>
      </c>
      <c r="BH235" s="46">
        <f>VLOOKUP($H235,[4]IRA!$H$7:$CH$470,73,FALSE)</f>
        <v>140</v>
      </c>
      <c r="BI235" s="46">
        <f>VLOOKUP($H235,[4]IRA!$H$7:$CH$470,74,FALSE)</f>
        <v>116</v>
      </c>
      <c r="BJ235" s="46">
        <f>VLOOKUP($H235,[4]IRA!$H$7:$CH$470,75,FALSE)</f>
        <v>62</v>
      </c>
      <c r="BK235" s="46">
        <f>VLOOKUP($H235,[4]IRA!$H$7:$CH$470,76,FALSE)</f>
        <v>60</v>
      </c>
      <c r="BL235" s="46">
        <f>VLOOKUP($H235,[4]IRA!$H$7:$CH$470,77,FALSE)</f>
        <v>34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688</v>
      </c>
      <c r="BQ235" s="21">
        <f t="shared" si="35"/>
        <v>0.94246575342465755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9</v>
      </c>
      <c r="O236" s="46">
        <f>VLOOKUP($H236,[1]EDA!$H$6:$BH$469,47,FALSE)</f>
        <v>6</v>
      </c>
      <c r="P236" s="46">
        <f>VLOOKUP($H236,[1]EDA!$H$6:$BH$469,48,FALSE)</f>
        <v>13</v>
      </c>
      <c r="Q236" s="46">
        <f>VLOOKUP($H236,[1]EDA!$H$6:$BH$469,49,FALSE)</f>
        <v>7</v>
      </c>
      <c r="R236" s="46">
        <f>VLOOKUP($H236,[1]EDA!$H$6:$BH$469,50,FALSE)</f>
        <v>2</v>
      </c>
      <c r="S236" s="46">
        <f>VLOOKUP($H236,[1]EDA!$H$6:$BH$469,51,FALSE)</f>
        <v>6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61</v>
      </c>
      <c r="X236" s="21">
        <f t="shared" si="29"/>
        <v>0.91044776119402981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5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6</v>
      </c>
      <c r="BB236" s="21">
        <f t="shared" si="33"/>
        <v>0</v>
      </c>
      <c r="BC236" s="46">
        <f>VLOOKUP($H236,[4]IRA!$H$7:$CH$470,68,FALSE)</f>
        <v>7</v>
      </c>
      <c r="BD236" s="46">
        <f>VLOOKUP($H236,[4]IRA!$H$7:$CH$470,69,FALSE)</f>
        <v>7</v>
      </c>
      <c r="BE236" s="46">
        <f>VLOOKUP($H236,[4]IRA!$H$7:$CH$470,70,FALSE)</f>
        <v>1</v>
      </c>
      <c r="BF236" s="46">
        <f>VLOOKUP($H236,[4]IRA!$H$7:$CH$470,71,FALSE)</f>
        <v>1</v>
      </c>
      <c r="BG236" s="46">
        <f>VLOOKUP($H236,[4]IRA!$H$7:$CH$470,72,FALSE)</f>
        <v>6</v>
      </c>
      <c r="BH236" s="46">
        <f>VLOOKUP($H236,[4]IRA!$H$7:$CH$470,73,FALSE)</f>
        <v>12</v>
      </c>
      <c r="BI236" s="46">
        <f>VLOOKUP($H236,[4]IRA!$H$7:$CH$470,74,FALSE)</f>
        <v>10</v>
      </c>
      <c r="BJ236" s="46">
        <f>VLOOKUP($H236,[4]IRA!$H$7:$CH$470,75,FALSE)</f>
        <v>3</v>
      </c>
      <c r="BK236" s="46">
        <f>VLOOKUP($H236,[4]IRA!$H$7:$CH$470,76,FALSE)</f>
        <v>1</v>
      </c>
      <c r="BL236" s="46">
        <f>VLOOKUP($H236,[4]IRA!$H$7:$CH$470,77,FALSE)</f>
        <v>1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49</v>
      </c>
      <c r="BQ236" s="21">
        <f t="shared" si="35"/>
        <v>0.32885906040268459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5</v>
      </c>
      <c r="M237" s="46">
        <f>VLOOKUP($H237,[1]EDA!$H$6:$BH$469,45,FALSE)</f>
        <v>17</v>
      </c>
      <c r="N237" s="46">
        <f>VLOOKUP($H237,[1]EDA!$H$6:$BH$469,46,FALSE)</f>
        <v>7</v>
      </c>
      <c r="O237" s="46">
        <f>VLOOKUP($H237,[1]EDA!$H$6:$BH$469,47,FALSE)</f>
        <v>13</v>
      </c>
      <c r="P237" s="46">
        <f>VLOOKUP($H237,[1]EDA!$H$6:$BH$469,48,FALSE)</f>
        <v>7</v>
      </c>
      <c r="Q237" s="46">
        <f>VLOOKUP($H237,[1]EDA!$H$6:$BH$469,49,FALSE)</f>
        <v>5</v>
      </c>
      <c r="R237" s="46">
        <f>VLOOKUP($H237,[1]EDA!$H$6:$BH$469,50,FALSE)</f>
        <v>7</v>
      </c>
      <c r="S237" s="46">
        <f>VLOOKUP($H237,[1]EDA!$H$6:$BH$469,51,FALSE)</f>
        <v>10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82</v>
      </c>
      <c r="X237" s="21">
        <f t="shared" si="29"/>
        <v>0.63565891472868219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2</v>
      </c>
      <c r="BD237" s="46">
        <f>VLOOKUP($H237,[4]IRA!$H$7:$CH$470,69,FALSE)</f>
        <v>5</v>
      </c>
      <c r="BE237" s="46">
        <f>VLOOKUP($H237,[4]IRA!$H$7:$CH$470,70,FALSE)</f>
        <v>8</v>
      </c>
      <c r="BF237" s="46">
        <f>VLOOKUP($H237,[4]IRA!$H$7:$CH$470,71,FALSE)</f>
        <v>15</v>
      </c>
      <c r="BG237" s="46">
        <f>VLOOKUP($H237,[4]IRA!$H$7:$CH$470,72,FALSE)</f>
        <v>4</v>
      </c>
      <c r="BH237" s="46">
        <f>VLOOKUP($H237,[4]IRA!$H$7:$CH$470,73,FALSE)</f>
        <v>13</v>
      </c>
      <c r="BI237" s="46">
        <f>VLOOKUP($H237,[4]IRA!$H$7:$CH$470,74,FALSE)</f>
        <v>18</v>
      </c>
      <c r="BJ237" s="46">
        <f>VLOOKUP($H237,[4]IRA!$H$7:$CH$470,75,FALSE)</f>
        <v>1</v>
      </c>
      <c r="BK237" s="46">
        <f>VLOOKUP($H237,[4]IRA!$H$7:$CH$470,76,FALSE)</f>
        <v>3</v>
      </c>
      <c r="BL237" s="46">
        <f>VLOOKUP($H237,[4]IRA!$H$7:$CH$470,77,FALSE)</f>
        <v>1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70</v>
      </c>
      <c r="BQ237" s="21">
        <f t="shared" si="35"/>
        <v>0.20771513353115728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17</v>
      </c>
      <c r="N238" s="46">
        <f>VLOOKUP($H238,[1]EDA!$H$6:$BH$469,46,FALSE)</f>
        <v>10</v>
      </c>
      <c r="O238" s="46">
        <f>VLOOKUP($H238,[1]EDA!$H$6:$BH$469,47,FALSE)</f>
        <v>5</v>
      </c>
      <c r="P238" s="46">
        <f>VLOOKUP($H238,[1]EDA!$H$6:$BH$469,48,FALSE)</f>
        <v>21</v>
      </c>
      <c r="Q238" s="46">
        <f>VLOOKUP($H238,[1]EDA!$H$6:$BH$469,49,FALSE)</f>
        <v>15</v>
      </c>
      <c r="R238" s="46">
        <f>VLOOKUP($H238,[1]EDA!$H$6:$BH$469,50,FALSE)</f>
        <v>9</v>
      </c>
      <c r="S238" s="46">
        <f>VLOOKUP($H238,[1]EDA!$H$6:$BH$469,51,FALSE)</f>
        <v>1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99</v>
      </c>
      <c r="X238" s="21">
        <f t="shared" si="29"/>
        <v>0.53804347826086951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3</v>
      </c>
      <c r="BF238" s="46">
        <f>VLOOKUP($H238,[4]IRA!$H$7:$CH$470,71,FALSE)</f>
        <v>16</v>
      </c>
      <c r="BG238" s="46">
        <f>VLOOKUP($H238,[4]IRA!$H$7:$CH$470,72,FALSE)</f>
        <v>20</v>
      </c>
      <c r="BH238" s="46">
        <f>VLOOKUP($H238,[4]IRA!$H$7:$CH$470,73,FALSE)</f>
        <v>9</v>
      </c>
      <c r="BI238" s="46">
        <f>VLOOKUP($H238,[4]IRA!$H$7:$CH$470,74,FALSE)</f>
        <v>30</v>
      </c>
      <c r="BJ238" s="46">
        <f>VLOOKUP($H238,[4]IRA!$H$7:$CH$470,75,FALSE)</f>
        <v>11</v>
      </c>
      <c r="BK238" s="46">
        <f>VLOOKUP($H238,[4]IRA!$H$7:$CH$470,76,FALSE)</f>
        <v>17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119</v>
      </c>
      <c r="BQ238" s="21">
        <f t="shared" si="35"/>
        <v>0.30434782608695654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1</v>
      </c>
      <c r="O239" s="46">
        <f>VLOOKUP($H239,[1]EDA!$H$6:$BH$469,47,FALSE)</f>
        <v>7</v>
      </c>
      <c r="P239" s="46">
        <f>VLOOKUP($H239,[1]EDA!$H$6:$BH$469,48,FALSE)</f>
        <v>2</v>
      </c>
      <c r="Q239" s="46">
        <f>VLOOKUP($H239,[1]EDA!$H$6:$BH$469,49,FALSE)</f>
        <v>2</v>
      </c>
      <c r="R239" s="46">
        <f>VLOOKUP($H239,[1]EDA!$H$6:$BH$469,50,FALSE)</f>
        <v>2</v>
      </c>
      <c r="S239" s="46">
        <f>VLOOKUP($H239,[1]EDA!$H$6:$BH$469,51,FALSE)</f>
        <v>2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36</v>
      </c>
      <c r="X239" s="21">
        <f t="shared" si="29"/>
        <v>0.19251336898395721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3</v>
      </c>
      <c r="BG239" s="46">
        <f>VLOOKUP($H239,[4]IRA!$H$7:$CH$470,72,FALSE)</f>
        <v>1</v>
      </c>
      <c r="BH239" s="46">
        <f>VLOOKUP($H239,[4]IRA!$H$7:$CH$470,73,FALSE)</f>
        <v>2</v>
      </c>
      <c r="BI239" s="46">
        <f>VLOOKUP($H239,[4]IRA!$H$7:$CH$470,74,FALSE)</f>
        <v>0</v>
      </c>
      <c r="BJ239" s="46">
        <f>VLOOKUP($H239,[4]IRA!$H$7:$CH$470,75,FALSE)</f>
        <v>3</v>
      </c>
      <c r="BK239" s="46">
        <f>VLOOKUP($H239,[4]IRA!$H$7:$CH$470,76,FALSE)</f>
        <v>0</v>
      </c>
      <c r="BL239" s="46">
        <f>VLOOKUP($H239,[4]IRA!$H$7:$CH$470,77,FALSE)</f>
        <v>1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14</v>
      </c>
      <c r="BQ239" s="21">
        <f t="shared" si="35"/>
        <v>4.3343653250773995E-2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8</v>
      </c>
      <c r="O240" s="46">
        <f>VLOOKUP($H240,[1]EDA!$H$6:$BH$469,47,FALSE)</f>
        <v>11</v>
      </c>
      <c r="P240" s="46">
        <f>VLOOKUP($H240,[1]EDA!$H$6:$BH$469,48,FALSE)</f>
        <v>13</v>
      </c>
      <c r="Q240" s="46">
        <f>VLOOKUP($H240,[1]EDA!$H$6:$BH$469,49,FALSE)</f>
        <v>15</v>
      </c>
      <c r="R240" s="46">
        <f>VLOOKUP($H240,[1]EDA!$H$6:$BH$469,50,FALSE)</f>
        <v>22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118</v>
      </c>
      <c r="X240" s="21">
        <f t="shared" si="29"/>
        <v>0.38311688311688313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2</v>
      </c>
      <c r="AU240" s="46">
        <f>VLOOKUP($H240,[3]IRA!$H$6:$BH$469,49,FALSE)</f>
        <v>0</v>
      </c>
      <c r="AV240" s="46">
        <f>VLOOKUP($H240,[3]IRA!$H$6:$BH$469,50,FALSE)</f>
        <v>1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3</v>
      </c>
      <c r="BB240" s="21">
        <f t="shared" si="33"/>
        <v>0</v>
      </c>
      <c r="BC240" s="46">
        <f>VLOOKUP($H240,[4]IRA!$H$7:$CH$470,68,FALSE)</f>
        <v>12</v>
      </c>
      <c r="BD240" s="46">
        <f>VLOOKUP($H240,[4]IRA!$H$7:$CH$470,69,FALSE)</f>
        <v>16</v>
      </c>
      <c r="BE240" s="46">
        <f>VLOOKUP($H240,[4]IRA!$H$7:$CH$470,70,FALSE)</f>
        <v>18</v>
      </c>
      <c r="BF240" s="46">
        <f>VLOOKUP($H240,[4]IRA!$H$7:$CH$470,71,FALSE)</f>
        <v>18</v>
      </c>
      <c r="BG240" s="46">
        <f>VLOOKUP($H240,[4]IRA!$H$7:$CH$470,72,FALSE)</f>
        <v>13</v>
      </c>
      <c r="BH240" s="46">
        <f>VLOOKUP($H240,[4]IRA!$H$7:$CH$470,73,FALSE)</f>
        <v>17</v>
      </c>
      <c r="BI240" s="46">
        <f>VLOOKUP($H240,[4]IRA!$H$7:$CH$470,74,FALSE)</f>
        <v>25</v>
      </c>
      <c r="BJ240" s="46">
        <f>VLOOKUP($H240,[4]IRA!$H$7:$CH$470,75,FALSE)</f>
        <v>17</v>
      </c>
      <c r="BK240" s="46">
        <f>VLOOKUP($H240,[4]IRA!$H$7:$CH$470,76,FALSE)</f>
        <v>38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174</v>
      </c>
      <c r="BQ240" s="21">
        <f t="shared" si="35"/>
        <v>0.23705722070844687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18</v>
      </c>
      <c r="N241" s="46">
        <f>VLOOKUP($H241,[1]EDA!$H$6:$BH$469,46,FALSE)</f>
        <v>17</v>
      </c>
      <c r="O241" s="46">
        <f>VLOOKUP($H241,[1]EDA!$H$6:$BH$469,47,FALSE)</f>
        <v>4</v>
      </c>
      <c r="P241" s="46">
        <f>VLOOKUP($H241,[1]EDA!$H$6:$BH$469,48,FALSE)</f>
        <v>17</v>
      </c>
      <c r="Q241" s="46">
        <f>VLOOKUP($H241,[1]EDA!$H$6:$BH$469,49,FALSE)</f>
        <v>14</v>
      </c>
      <c r="R241" s="46">
        <f>VLOOKUP($H241,[1]EDA!$H$6:$BH$469,50,FALSE)</f>
        <v>25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147</v>
      </c>
      <c r="X241" s="21">
        <f t="shared" si="29"/>
        <v>0.94230769230769229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1</v>
      </c>
      <c r="AE241" s="46">
        <f>VLOOKUP($H241,[2]EDA!$H$6:$AU$469,35,FALSE)</f>
        <v>2</v>
      </c>
      <c r="AF241" s="46">
        <f>VLOOKUP($H241,[2]EDA!$H$6:$AU$469,36,FALSE)</f>
        <v>1</v>
      </c>
      <c r="AG241" s="46">
        <f>VLOOKUP($H241,[2]EDA!$H$6:$AU$469,37,FALSE)</f>
        <v>1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5</v>
      </c>
      <c r="AM241" s="21">
        <f t="shared" si="31"/>
        <v>0.83333333333333337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1</v>
      </c>
      <c r="AS241" s="46">
        <f>VLOOKUP($H241,[3]IRA!$H$6:$BH$469,47,FALSE)</f>
        <v>0</v>
      </c>
      <c r="AT241" s="46">
        <f>VLOOKUP($H241,[3]IRA!$H$6:$BH$469,48,FALSE)</f>
        <v>1</v>
      </c>
      <c r="AU241" s="46">
        <f>VLOOKUP($H241,[3]IRA!$H$6:$BH$469,49,FALSE)</f>
        <v>1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3</v>
      </c>
      <c r="BB241" s="21">
        <f t="shared" si="33"/>
        <v>0</v>
      </c>
      <c r="BC241" s="46">
        <f>VLOOKUP($H241,[4]IRA!$H$7:$CH$470,68,FALSE)</f>
        <v>10</v>
      </c>
      <c r="BD241" s="46">
        <f>VLOOKUP($H241,[4]IRA!$H$7:$CH$470,69,FALSE)</f>
        <v>22</v>
      </c>
      <c r="BE241" s="46">
        <f>VLOOKUP($H241,[4]IRA!$H$7:$CH$470,70,FALSE)</f>
        <v>24</v>
      </c>
      <c r="BF241" s="46">
        <f>VLOOKUP($H241,[4]IRA!$H$7:$CH$470,71,FALSE)</f>
        <v>14</v>
      </c>
      <c r="BG241" s="46">
        <f>VLOOKUP($H241,[4]IRA!$H$7:$CH$470,72,FALSE)</f>
        <v>10</v>
      </c>
      <c r="BH241" s="46">
        <f>VLOOKUP($H241,[4]IRA!$H$7:$CH$470,73,FALSE)</f>
        <v>5</v>
      </c>
      <c r="BI241" s="46">
        <f>VLOOKUP($H241,[4]IRA!$H$7:$CH$470,74,FALSE)</f>
        <v>24</v>
      </c>
      <c r="BJ241" s="46">
        <f>VLOOKUP($H241,[4]IRA!$H$7:$CH$470,75,FALSE)</f>
        <v>28</v>
      </c>
      <c r="BK241" s="46">
        <f>VLOOKUP($H241,[4]IRA!$H$7:$CH$470,76,FALSE)</f>
        <v>22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159</v>
      </c>
      <c r="BQ241" s="21">
        <f t="shared" si="35"/>
        <v>0.67659574468085104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10</v>
      </c>
      <c r="N242" s="46">
        <f>VLOOKUP($H242,[1]EDA!$H$6:$BH$469,46,FALSE)</f>
        <v>13</v>
      </c>
      <c r="O242" s="46">
        <f>VLOOKUP($H242,[1]EDA!$H$6:$BH$469,47,FALSE)</f>
        <v>9</v>
      </c>
      <c r="P242" s="46">
        <f>VLOOKUP($H242,[1]EDA!$H$6:$BH$469,48,FALSE)</f>
        <v>12</v>
      </c>
      <c r="Q242" s="46">
        <f>VLOOKUP($H242,[1]EDA!$H$6:$BH$469,49,FALSE)</f>
        <v>10</v>
      </c>
      <c r="R242" s="46">
        <f>VLOOKUP($H242,[1]EDA!$H$6:$BH$469,50,FALSE)</f>
        <v>19</v>
      </c>
      <c r="S242" s="46">
        <f>VLOOKUP($H242,[1]EDA!$H$6:$BH$469,51,FALSE)</f>
        <v>2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127</v>
      </c>
      <c r="X242" s="21">
        <f t="shared" si="29"/>
        <v>0.8141025641025641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13</v>
      </c>
      <c r="BD242" s="46">
        <f>VLOOKUP($H242,[4]IRA!$H$7:$CH$470,69,FALSE)</f>
        <v>8</v>
      </c>
      <c r="BE242" s="46">
        <f>VLOOKUP($H242,[4]IRA!$H$7:$CH$470,70,FALSE)</f>
        <v>15</v>
      </c>
      <c r="BF242" s="46">
        <f>VLOOKUP($H242,[4]IRA!$H$7:$CH$470,71,FALSE)</f>
        <v>4</v>
      </c>
      <c r="BG242" s="46">
        <f>VLOOKUP($H242,[4]IRA!$H$7:$CH$470,72,FALSE)</f>
        <v>17</v>
      </c>
      <c r="BH242" s="46">
        <f>VLOOKUP($H242,[4]IRA!$H$7:$CH$470,73,FALSE)</f>
        <v>22</v>
      </c>
      <c r="BI242" s="46">
        <f>VLOOKUP($H242,[4]IRA!$H$7:$CH$470,74,FALSE)</f>
        <v>14</v>
      </c>
      <c r="BJ242" s="46">
        <f>VLOOKUP($H242,[4]IRA!$H$7:$CH$470,75,FALSE)</f>
        <v>11</v>
      </c>
      <c r="BK242" s="46">
        <f>VLOOKUP($H242,[4]IRA!$H$7:$CH$470,76,FALSE)</f>
        <v>11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115</v>
      </c>
      <c r="BQ242" s="21">
        <f t="shared" si="35"/>
        <v>0.5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5</v>
      </c>
      <c r="K243" s="46">
        <f>VLOOKUP($H243,[1]EDA!$H$6:$BH$469,43,FALSE)</f>
        <v>8</v>
      </c>
      <c r="L243" s="46">
        <f>VLOOKUP($H243,[1]EDA!$H$6:$BH$469,44,FALSE)</f>
        <v>3</v>
      </c>
      <c r="M243" s="46">
        <f>VLOOKUP($H243,[1]EDA!$H$6:$BH$469,45,FALSE)</f>
        <v>6</v>
      </c>
      <c r="N243" s="46">
        <f>VLOOKUP($H243,[1]EDA!$H$6:$BH$469,46,FALSE)</f>
        <v>18</v>
      </c>
      <c r="O243" s="46">
        <f>VLOOKUP($H243,[1]EDA!$H$6:$BH$469,47,FALSE)</f>
        <v>14</v>
      </c>
      <c r="P243" s="46">
        <f>VLOOKUP($H243,[1]EDA!$H$6:$BH$469,48,FALSE)</f>
        <v>8</v>
      </c>
      <c r="Q243" s="46">
        <f>VLOOKUP($H243,[1]EDA!$H$6:$BH$469,49,FALSE)</f>
        <v>5</v>
      </c>
      <c r="R243" s="46">
        <f>VLOOKUP($H243,[1]EDA!$H$6:$BH$469,50,FALSE)</f>
        <v>3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70</v>
      </c>
      <c r="X243" s="21">
        <f t="shared" si="29"/>
        <v>0.76923076923076927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30</v>
      </c>
      <c r="BD243" s="46">
        <f>VLOOKUP($H243,[4]IRA!$H$7:$CH$470,69,FALSE)</f>
        <v>17</v>
      </c>
      <c r="BE243" s="46">
        <f>VLOOKUP($H243,[4]IRA!$H$7:$CH$470,70,FALSE)</f>
        <v>22</v>
      </c>
      <c r="BF243" s="46">
        <f>VLOOKUP($H243,[4]IRA!$H$7:$CH$470,71,FALSE)</f>
        <v>31</v>
      </c>
      <c r="BG243" s="46">
        <f>VLOOKUP($H243,[4]IRA!$H$7:$CH$470,72,FALSE)</f>
        <v>9</v>
      </c>
      <c r="BH243" s="46">
        <f>VLOOKUP($H243,[4]IRA!$H$7:$CH$470,73,FALSE)</f>
        <v>19</v>
      </c>
      <c r="BI243" s="46">
        <f>VLOOKUP($H243,[4]IRA!$H$7:$CH$470,74,FALSE)</f>
        <v>30</v>
      </c>
      <c r="BJ243" s="46">
        <f>VLOOKUP($H243,[4]IRA!$H$7:$CH$470,75,FALSE)</f>
        <v>5</v>
      </c>
      <c r="BK243" s="46">
        <f>VLOOKUP($H243,[4]IRA!$H$7:$CH$470,76,FALSE)</f>
        <v>20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183</v>
      </c>
      <c r="BQ243" s="21">
        <f t="shared" si="35"/>
        <v>0.51694915254237284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13</v>
      </c>
      <c r="O244" s="46">
        <f>VLOOKUP($H244,[1]EDA!$H$6:$BH$469,47,FALSE)</f>
        <v>16</v>
      </c>
      <c r="P244" s="46">
        <f>VLOOKUP($H244,[1]EDA!$H$6:$BH$469,48,FALSE)</f>
        <v>11</v>
      </c>
      <c r="Q244" s="46">
        <f>VLOOKUP($H244,[1]EDA!$H$6:$BH$469,49,FALSE)</f>
        <v>13</v>
      </c>
      <c r="R244" s="46">
        <f>VLOOKUP($H244,[1]EDA!$H$6:$BH$469,50,FALSE)</f>
        <v>8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96</v>
      </c>
      <c r="X244" s="21">
        <f t="shared" si="29"/>
        <v>0.51891891891891895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4</v>
      </c>
      <c r="AT244" s="46">
        <f>VLOOKUP($H244,[3]IRA!$H$6:$BH$469,48,FALSE)</f>
        <v>2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10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1</v>
      </c>
      <c r="BE244" s="46">
        <f>VLOOKUP($H244,[4]IRA!$H$7:$CH$470,70,FALSE)</f>
        <v>16</v>
      </c>
      <c r="BF244" s="46">
        <f>VLOOKUP($H244,[4]IRA!$H$7:$CH$470,71,FALSE)</f>
        <v>20</v>
      </c>
      <c r="BG244" s="46">
        <f>VLOOKUP($H244,[4]IRA!$H$7:$CH$470,72,FALSE)</f>
        <v>31</v>
      </c>
      <c r="BH244" s="46">
        <f>VLOOKUP($H244,[4]IRA!$H$7:$CH$470,73,FALSE)</f>
        <v>42</v>
      </c>
      <c r="BI244" s="46">
        <f>VLOOKUP($H244,[4]IRA!$H$7:$CH$470,74,FALSE)</f>
        <v>10</v>
      </c>
      <c r="BJ244" s="46">
        <f>VLOOKUP($H244,[4]IRA!$H$7:$CH$470,75,FALSE)</f>
        <v>16</v>
      </c>
      <c r="BK244" s="46">
        <f>VLOOKUP($H244,[4]IRA!$H$7:$CH$470,76,FALSE)</f>
        <v>8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144</v>
      </c>
      <c r="BQ244" s="21">
        <f t="shared" si="35"/>
        <v>0.49484536082474229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2</v>
      </c>
      <c r="P245" s="46">
        <f>VLOOKUP($H245,[1]EDA!$H$6:$BH$469,48,FALSE)</f>
        <v>4</v>
      </c>
      <c r="Q245" s="46">
        <f>VLOOKUP($H245,[1]EDA!$H$6:$BH$469,49,FALSE)</f>
        <v>5</v>
      </c>
      <c r="R245" s="46">
        <f>VLOOKUP($H245,[1]EDA!$H$6:$BH$469,50,FALSE)</f>
        <v>5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25</v>
      </c>
      <c r="X245" s="21">
        <f t="shared" si="29"/>
        <v>0.32467532467532467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5</v>
      </c>
      <c r="BD245" s="46">
        <f>VLOOKUP($H245,[4]IRA!$H$7:$CH$470,69,FALSE)</f>
        <v>5</v>
      </c>
      <c r="BE245" s="46">
        <f>VLOOKUP($H245,[4]IRA!$H$7:$CH$470,70,FALSE)</f>
        <v>3</v>
      </c>
      <c r="BF245" s="46">
        <f>VLOOKUP($H245,[4]IRA!$H$7:$CH$470,71,FALSE)</f>
        <v>3</v>
      </c>
      <c r="BG245" s="46">
        <f>VLOOKUP($H245,[4]IRA!$H$7:$CH$470,72,FALSE)</f>
        <v>10</v>
      </c>
      <c r="BH245" s="46">
        <f>VLOOKUP($H245,[4]IRA!$H$7:$CH$470,73,FALSE)</f>
        <v>8</v>
      </c>
      <c r="BI245" s="46">
        <f>VLOOKUP($H245,[4]IRA!$H$7:$CH$470,74,FALSE)</f>
        <v>13</v>
      </c>
      <c r="BJ245" s="46">
        <f>VLOOKUP($H245,[4]IRA!$H$7:$CH$470,75,FALSE)</f>
        <v>12</v>
      </c>
      <c r="BK245" s="46">
        <f>VLOOKUP($H245,[4]IRA!$H$7:$CH$470,76,FALSE)</f>
        <v>1</v>
      </c>
      <c r="BL245" s="46">
        <f>VLOOKUP($H245,[4]IRA!$H$7:$CH$470,77,FALSE)</f>
        <v>1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61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6</v>
      </c>
      <c r="P246" s="46">
        <f>VLOOKUP($H246,[1]EDA!$H$6:$BH$469,48,FALSE)</f>
        <v>10</v>
      </c>
      <c r="Q246" s="46">
        <f>VLOOKUP($H246,[1]EDA!$H$6:$BH$469,49,FALSE)</f>
        <v>21</v>
      </c>
      <c r="R246" s="46">
        <f>VLOOKUP($H246,[1]EDA!$H$6:$BH$469,50,FALSE)</f>
        <v>8</v>
      </c>
      <c r="S246" s="46">
        <f>VLOOKUP($H246,[1]EDA!$H$6:$BH$469,51,FALSE)</f>
        <v>2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95</v>
      </c>
      <c r="X246" s="21">
        <f t="shared" si="29"/>
        <v>0.47499999999999998</v>
      </c>
      <c r="Y246" s="46">
        <f>VLOOKUP($H246,[2]EDA!$H$6:$AU$469,29,FALSE)</f>
        <v>2</v>
      </c>
      <c r="Z246" s="46">
        <f>VLOOKUP($H246,[2]EDA!$H$6:$AU$469,30,FALSE)</f>
        <v>1</v>
      </c>
      <c r="AA246" s="46">
        <f>VLOOKUP($H246,[2]EDA!$H$6:$AU$469,31,FALSE)</f>
        <v>1</v>
      </c>
      <c r="AB246" s="46">
        <f>VLOOKUP($H246,[2]EDA!$H$6:$AU$469,32,FALSE)</f>
        <v>0</v>
      </c>
      <c r="AC246" s="46">
        <f>VLOOKUP($H246,[2]EDA!$H$6:$AU$469,33,FALSE)</f>
        <v>2</v>
      </c>
      <c r="AD246" s="46">
        <f>VLOOKUP($H246,[2]EDA!$H$6:$AU$469,34,FALSE)</f>
        <v>0</v>
      </c>
      <c r="AE246" s="46">
        <f>VLOOKUP($H246,[2]EDA!$H$6:$AU$469,35,FALSE)</f>
        <v>1</v>
      </c>
      <c r="AF246" s="46">
        <f>VLOOKUP($H246,[2]EDA!$H$6:$AU$469,36,FALSE)</f>
        <v>0</v>
      </c>
      <c r="AG246" s="46">
        <f>VLOOKUP($H246,[2]EDA!$H$6:$AU$469,37,FALSE)</f>
        <v>1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8</v>
      </c>
      <c r="AM246" s="21">
        <f t="shared" si="31"/>
        <v>1.3333333333333333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1</v>
      </c>
      <c r="AV246" s="46">
        <f>VLOOKUP($H246,[3]IRA!$H$6:$BH$469,50,FALSE)</f>
        <v>1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2</v>
      </c>
      <c r="BB246" s="21">
        <f t="shared" si="33"/>
        <v>0</v>
      </c>
      <c r="BC246" s="46">
        <f>VLOOKUP($H246,[4]IRA!$H$7:$CH$470,68,FALSE)</f>
        <v>8</v>
      </c>
      <c r="BD246" s="46">
        <f>VLOOKUP($H246,[4]IRA!$H$7:$CH$470,69,FALSE)</f>
        <v>14</v>
      </c>
      <c r="BE246" s="46">
        <f>VLOOKUP($H246,[4]IRA!$H$7:$CH$470,70,FALSE)</f>
        <v>12</v>
      </c>
      <c r="BF246" s="46">
        <f>VLOOKUP($H246,[4]IRA!$H$7:$CH$470,71,FALSE)</f>
        <v>7</v>
      </c>
      <c r="BG246" s="46">
        <f>VLOOKUP($H246,[4]IRA!$H$7:$CH$470,72,FALSE)</f>
        <v>28</v>
      </c>
      <c r="BH246" s="46">
        <f>VLOOKUP($H246,[4]IRA!$H$7:$CH$470,73,FALSE)</f>
        <v>13</v>
      </c>
      <c r="BI246" s="46">
        <f>VLOOKUP($H246,[4]IRA!$H$7:$CH$470,74,FALSE)</f>
        <v>26</v>
      </c>
      <c r="BJ246" s="46">
        <f>VLOOKUP($H246,[4]IRA!$H$7:$CH$470,75,FALSE)</f>
        <v>28</v>
      </c>
      <c r="BK246" s="46">
        <f>VLOOKUP($H246,[4]IRA!$H$7:$CH$470,76,FALSE)</f>
        <v>16</v>
      </c>
      <c r="BL246" s="46">
        <f>VLOOKUP($H246,[4]IRA!$H$7:$CH$470,77,FALSE)</f>
        <v>14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166</v>
      </c>
      <c r="BQ246" s="21">
        <f t="shared" si="35"/>
        <v>0.26517571884984026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5</v>
      </c>
      <c r="O247" s="46">
        <f>VLOOKUP($H247,[1]EDA!$H$6:$BH$469,47,FALSE)</f>
        <v>6</v>
      </c>
      <c r="P247" s="46">
        <f>VLOOKUP($H247,[1]EDA!$H$6:$BH$469,48,FALSE)</f>
        <v>3</v>
      </c>
      <c r="Q247" s="46">
        <f>VLOOKUP($H247,[1]EDA!$H$6:$BH$469,49,FALSE)</f>
        <v>3</v>
      </c>
      <c r="R247" s="46">
        <f>VLOOKUP($H247,[1]EDA!$H$6:$BH$469,50,FALSE)</f>
        <v>1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28</v>
      </c>
      <c r="X247" s="21">
        <f t="shared" si="29"/>
        <v>0.20895522388059701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2</v>
      </c>
      <c r="BE247" s="46">
        <f>VLOOKUP($H247,[4]IRA!$H$7:$CH$470,70,FALSE)</f>
        <v>5</v>
      </c>
      <c r="BF247" s="46">
        <f>VLOOKUP($H247,[4]IRA!$H$7:$CH$470,71,FALSE)</f>
        <v>5</v>
      </c>
      <c r="BG247" s="46">
        <f>VLOOKUP($H247,[4]IRA!$H$7:$CH$470,72,FALSE)</f>
        <v>1</v>
      </c>
      <c r="BH247" s="46">
        <f>VLOOKUP($H247,[4]IRA!$H$7:$CH$470,73,FALSE)</f>
        <v>5</v>
      </c>
      <c r="BI247" s="46">
        <f>VLOOKUP($H247,[4]IRA!$H$7:$CH$470,74,FALSE)</f>
        <v>7</v>
      </c>
      <c r="BJ247" s="46">
        <f>VLOOKUP($H247,[4]IRA!$H$7:$CH$470,75,FALSE)</f>
        <v>4</v>
      </c>
      <c r="BK247" s="46">
        <f>VLOOKUP($H247,[4]IRA!$H$7:$CH$470,76,FALSE)</f>
        <v>1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30</v>
      </c>
      <c r="BQ247" s="21">
        <f t="shared" si="35"/>
        <v>7.8947368421052627E-2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1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4</v>
      </c>
      <c r="O248" s="46">
        <f>VLOOKUP($H248,[1]EDA!$H$6:$BH$469,47,FALSE)</f>
        <v>5</v>
      </c>
      <c r="P248" s="46">
        <f>VLOOKUP($H248,[1]EDA!$H$6:$BH$469,48,FALSE)</f>
        <v>5</v>
      </c>
      <c r="Q248" s="46">
        <f>VLOOKUP($H248,[1]EDA!$H$6:$BH$469,49,FALSE)</f>
        <v>5</v>
      </c>
      <c r="R248" s="46">
        <f>VLOOKUP($H248,[1]EDA!$H$6:$BH$469,50,FALSE)</f>
        <v>5</v>
      </c>
      <c r="S248" s="46">
        <f>VLOOKUP($H248,[1]EDA!$H$6:$BH$469,51,FALSE)</f>
        <v>3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47</v>
      </c>
      <c r="X248" s="21">
        <f t="shared" si="29"/>
        <v>0.97916666666666663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3</v>
      </c>
      <c r="BD248" s="46">
        <f>VLOOKUP($H248,[4]IRA!$H$7:$CH$470,69,FALSE)</f>
        <v>4</v>
      </c>
      <c r="BE248" s="46">
        <f>VLOOKUP($H248,[4]IRA!$H$7:$CH$470,70,FALSE)</f>
        <v>2</v>
      </c>
      <c r="BF248" s="46">
        <f>VLOOKUP($H248,[4]IRA!$H$7:$CH$470,71,FALSE)</f>
        <v>4</v>
      </c>
      <c r="BG248" s="46">
        <f>VLOOKUP($H248,[4]IRA!$H$7:$CH$470,72,FALSE)</f>
        <v>7</v>
      </c>
      <c r="BH248" s="46">
        <f>VLOOKUP($H248,[4]IRA!$H$7:$CH$470,73,FALSE)</f>
        <v>6</v>
      </c>
      <c r="BI248" s="46">
        <f>VLOOKUP($H248,[4]IRA!$H$7:$CH$470,74,FALSE)</f>
        <v>6</v>
      </c>
      <c r="BJ248" s="46">
        <f>VLOOKUP($H248,[4]IRA!$H$7:$CH$470,75,FALSE)</f>
        <v>2</v>
      </c>
      <c r="BK248" s="46">
        <f>VLOOKUP($H248,[4]IRA!$H$7:$CH$470,76,FALSE)</f>
        <v>2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36</v>
      </c>
      <c r="BQ248" s="21">
        <f t="shared" si="35"/>
        <v>2.25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5</v>
      </c>
      <c r="O249" s="46">
        <f>VLOOKUP($H249,[1]EDA!$H$6:$BH$469,47,FALSE)</f>
        <v>17</v>
      </c>
      <c r="P249" s="46">
        <f>VLOOKUP($H249,[1]EDA!$H$6:$BH$469,48,FALSE)</f>
        <v>10</v>
      </c>
      <c r="Q249" s="46">
        <f>VLOOKUP($H249,[1]EDA!$H$6:$BH$469,49,FALSE)</f>
        <v>15</v>
      </c>
      <c r="R249" s="46">
        <f>VLOOKUP($H249,[1]EDA!$H$6:$BH$469,50,FALSE)</f>
        <v>21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154</v>
      </c>
      <c r="X249" s="21">
        <f t="shared" si="29"/>
        <v>1.5247524752475248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2</v>
      </c>
      <c r="BD249" s="46">
        <f>VLOOKUP($H249,[4]IRA!$H$7:$CH$470,69,FALSE)</f>
        <v>16</v>
      </c>
      <c r="BE249" s="46">
        <f>VLOOKUP($H249,[4]IRA!$H$7:$CH$470,70,FALSE)</f>
        <v>35</v>
      </c>
      <c r="BF249" s="46">
        <f>VLOOKUP($H249,[4]IRA!$H$7:$CH$470,71,FALSE)</f>
        <v>12</v>
      </c>
      <c r="BG249" s="46">
        <f>VLOOKUP($H249,[4]IRA!$H$7:$CH$470,72,FALSE)</f>
        <v>7</v>
      </c>
      <c r="BH249" s="46">
        <f>VLOOKUP($H249,[4]IRA!$H$7:$CH$470,73,FALSE)</f>
        <v>8</v>
      </c>
      <c r="BI249" s="46">
        <f>VLOOKUP($H249,[4]IRA!$H$7:$CH$470,74,FALSE)</f>
        <v>6</v>
      </c>
      <c r="BJ249" s="46">
        <f>VLOOKUP($H249,[4]IRA!$H$7:$CH$470,75,FALSE)</f>
        <v>10</v>
      </c>
      <c r="BK249" s="46">
        <f>VLOOKUP($H249,[4]IRA!$H$7:$CH$470,76,FALSE)</f>
        <v>11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107</v>
      </c>
      <c r="BQ249" s="21">
        <f t="shared" si="35"/>
        <v>1.671875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3</v>
      </c>
      <c r="O250" s="46">
        <f>VLOOKUP($H250,[1]EDA!$H$6:$BH$469,47,FALSE)</f>
        <v>12</v>
      </c>
      <c r="P250" s="46">
        <f>VLOOKUP($H250,[1]EDA!$H$6:$BH$469,48,FALSE)</f>
        <v>6</v>
      </c>
      <c r="Q250" s="46">
        <f>VLOOKUP($H250,[1]EDA!$H$6:$BH$469,49,FALSE)</f>
        <v>22</v>
      </c>
      <c r="R250" s="46">
        <f>VLOOKUP($H250,[1]EDA!$H$6:$BH$469,50,FALSE)</f>
        <v>8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69</v>
      </c>
      <c r="X250" s="21">
        <f t="shared" si="29"/>
        <v>1.2105263157894737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5</v>
      </c>
      <c r="BE250" s="46">
        <f>VLOOKUP($H250,[4]IRA!$H$7:$CH$470,70,FALSE)</f>
        <v>12</v>
      </c>
      <c r="BF250" s="46">
        <f>VLOOKUP($H250,[4]IRA!$H$7:$CH$470,71,FALSE)</f>
        <v>7</v>
      </c>
      <c r="BG250" s="46">
        <f>VLOOKUP($H250,[4]IRA!$H$7:$CH$470,72,FALSE)</f>
        <v>4</v>
      </c>
      <c r="BH250" s="46">
        <f>VLOOKUP($H250,[4]IRA!$H$7:$CH$470,73,FALSE)</f>
        <v>10</v>
      </c>
      <c r="BI250" s="46">
        <f>VLOOKUP($H250,[4]IRA!$H$7:$CH$470,74,FALSE)</f>
        <v>5</v>
      </c>
      <c r="BJ250" s="46">
        <f>VLOOKUP($H250,[4]IRA!$H$7:$CH$470,75,FALSE)</f>
        <v>23</v>
      </c>
      <c r="BK250" s="46">
        <f>VLOOKUP($H250,[4]IRA!$H$7:$CH$470,76,FALSE)</f>
        <v>5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73</v>
      </c>
      <c r="BQ250" s="21">
        <f t="shared" si="35"/>
        <v>1.825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23</v>
      </c>
      <c r="O251" s="46">
        <f>VLOOKUP($H251,[1]EDA!$H$6:$BH$469,47,FALSE)</f>
        <v>10</v>
      </c>
      <c r="P251" s="46">
        <f>VLOOKUP($H251,[1]EDA!$H$6:$BH$469,48,FALSE)</f>
        <v>31</v>
      </c>
      <c r="Q251" s="46">
        <f>VLOOKUP($H251,[1]EDA!$H$6:$BH$469,49,FALSE)</f>
        <v>23</v>
      </c>
      <c r="R251" s="46">
        <f>VLOOKUP($H251,[1]EDA!$H$6:$BH$469,50,FALSE)</f>
        <v>13</v>
      </c>
      <c r="S251" s="46">
        <f>VLOOKUP($H251,[1]EDA!$H$6:$BH$469,51,FALSE)</f>
        <v>3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161</v>
      </c>
      <c r="X251" s="21">
        <f t="shared" si="29"/>
        <v>0.93604651162790697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1</v>
      </c>
      <c r="AT251" s="46">
        <f>VLOOKUP($H251,[3]IRA!$H$6:$BH$469,48,FALSE)</f>
        <v>0</v>
      </c>
      <c r="AU251" s="46">
        <f>VLOOKUP($H251,[3]IRA!$H$6:$BH$469,49,FALSE)</f>
        <v>2</v>
      </c>
      <c r="AV251" s="46">
        <f>VLOOKUP($H251,[3]IRA!$H$6:$BH$469,50,FALSE)</f>
        <v>0</v>
      </c>
      <c r="AW251" s="46">
        <f>VLOOKUP($H251,[3]IRA!$H$6:$BH$469,51,FALSE)</f>
        <v>1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4</v>
      </c>
      <c r="BB251" s="21">
        <f t="shared" si="33"/>
        <v>0</v>
      </c>
      <c r="BC251" s="46">
        <f>VLOOKUP($H251,[4]IRA!$H$7:$CH$470,68,FALSE)</f>
        <v>4</v>
      </c>
      <c r="BD251" s="46">
        <f>VLOOKUP($H251,[4]IRA!$H$7:$CH$470,69,FALSE)</f>
        <v>9</v>
      </c>
      <c r="BE251" s="46">
        <f>VLOOKUP($H251,[4]IRA!$H$7:$CH$470,70,FALSE)</f>
        <v>7</v>
      </c>
      <c r="BF251" s="46">
        <f>VLOOKUP($H251,[4]IRA!$H$7:$CH$470,71,FALSE)</f>
        <v>2</v>
      </c>
      <c r="BG251" s="46">
        <f>VLOOKUP($H251,[4]IRA!$H$7:$CH$470,72,FALSE)</f>
        <v>19</v>
      </c>
      <c r="BH251" s="46">
        <f>VLOOKUP($H251,[4]IRA!$H$7:$CH$470,73,FALSE)</f>
        <v>20</v>
      </c>
      <c r="BI251" s="46">
        <f>VLOOKUP($H251,[4]IRA!$H$7:$CH$470,74,FALSE)</f>
        <v>53</v>
      </c>
      <c r="BJ251" s="46">
        <f>VLOOKUP($H251,[4]IRA!$H$7:$CH$470,75,FALSE)</f>
        <v>11</v>
      </c>
      <c r="BK251" s="46">
        <f>VLOOKUP($H251,[4]IRA!$H$7:$CH$470,76,FALSE)</f>
        <v>15</v>
      </c>
      <c r="BL251" s="46">
        <f>VLOOKUP($H251,[4]IRA!$H$7:$CH$470,77,FALSE)</f>
        <v>9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149</v>
      </c>
      <c r="BQ251" s="21">
        <f t="shared" si="35"/>
        <v>0.76020408163265307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2</v>
      </c>
      <c r="N252" s="46">
        <f>VLOOKUP($H252,[1]EDA!$H$6:$BH$469,46,FALSE)</f>
        <v>23</v>
      </c>
      <c r="O252" s="46">
        <f>VLOOKUP($H252,[1]EDA!$H$6:$BH$469,47,FALSE)</f>
        <v>2</v>
      </c>
      <c r="P252" s="46">
        <f>VLOOKUP($H252,[1]EDA!$H$6:$BH$469,48,FALSE)</f>
        <v>5</v>
      </c>
      <c r="Q252" s="46">
        <f>VLOOKUP($H252,[1]EDA!$H$6:$BH$469,49,FALSE)</f>
        <v>9</v>
      </c>
      <c r="R252" s="46">
        <f>VLOOKUP($H252,[1]EDA!$H$6:$BH$469,50,FALSE)</f>
        <v>1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54</v>
      </c>
      <c r="X252" s="21">
        <f t="shared" si="29"/>
        <v>0.31395348837209303</v>
      </c>
      <c r="Y252" s="46">
        <f>VLOOKUP($H252,[2]EDA!$H$6:$AU$469,29,FALSE)</f>
        <v>1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1</v>
      </c>
      <c r="AM252" s="21">
        <f t="shared" si="31"/>
        <v>0.16666666666666666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1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2</v>
      </c>
      <c r="BB252" s="21">
        <f t="shared" si="33"/>
        <v>0</v>
      </c>
      <c r="BC252" s="46">
        <f>VLOOKUP($H252,[4]IRA!$H$7:$CH$470,68,FALSE)</f>
        <v>10</v>
      </c>
      <c r="BD252" s="46">
        <f>VLOOKUP($H252,[4]IRA!$H$7:$CH$470,69,FALSE)</f>
        <v>16</v>
      </c>
      <c r="BE252" s="46">
        <f>VLOOKUP($H252,[4]IRA!$H$7:$CH$470,70,FALSE)</f>
        <v>18</v>
      </c>
      <c r="BF252" s="46">
        <f>VLOOKUP($H252,[4]IRA!$H$7:$CH$470,71,FALSE)</f>
        <v>6</v>
      </c>
      <c r="BG252" s="46">
        <f>VLOOKUP($H252,[4]IRA!$H$7:$CH$470,72,FALSE)</f>
        <v>43</v>
      </c>
      <c r="BH252" s="46">
        <f>VLOOKUP($H252,[4]IRA!$H$7:$CH$470,73,FALSE)</f>
        <v>19</v>
      </c>
      <c r="BI252" s="46">
        <f>VLOOKUP($H252,[4]IRA!$H$7:$CH$470,74,FALSE)</f>
        <v>19</v>
      </c>
      <c r="BJ252" s="46">
        <f>VLOOKUP($H252,[4]IRA!$H$7:$CH$470,75,FALSE)</f>
        <v>6</v>
      </c>
      <c r="BK252" s="46">
        <f>VLOOKUP($H252,[4]IRA!$H$7:$CH$470,76,FALSE)</f>
        <v>7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144</v>
      </c>
      <c r="BQ252" s="21">
        <f t="shared" si="35"/>
        <v>1.4693877551020409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2</v>
      </c>
      <c r="M253" s="46">
        <f>VLOOKUP($H253,[1]EDA!$H$6:$BH$469,45,FALSE)</f>
        <v>0</v>
      </c>
      <c r="N253" s="46">
        <f>VLOOKUP($H253,[1]EDA!$H$6:$BH$469,46,FALSE)</f>
        <v>2</v>
      </c>
      <c r="O253" s="46">
        <f>VLOOKUP($H253,[1]EDA!$H$6:$BH$469,47,FALSE)</f>
        <v>2</v>
      </c>
      <c r="P253" s="46">
        <f>VLOOKUP($H253,[1]EDA!$H$6:$BH$469,48,FALSE)</f>
        <v>0</v>
      </c>
      <c r="Q253" s="46">
        <f>VLOOKUP($H253,[1]EDA!$H$6:$BH$469,49,FALSE)</f>
        <v>1</v>
      </c>
      <c r="R253" s="46">
        <f>VLOOKUP($H253,[1]EDA!$H$6:$BH$469,50,FALSE)</f>
        <v>1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12</v>
      </c>
      <c r="X253" s="21">
        <f t="shared" si="29"/>
        <v>0.25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1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9</v>
      </c>
      <c r="BQ253" s="21">
        <f t="shared" si="35"/>
        <v>0.22500000000000001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4</v>
      </c>
      <c r="Q254" s="46">
        <f>VLOOKUP($H254,[1]EDA!$H$6:$BH$469,49,FALSE)</f>
        <v>11</v>
      </c>
      <c r="R254" s="46">
        <f>VLOOKUP($H254,[1]EDA!$H$6:$BH$469,50,FALSE)</f>
        <v>7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33</v>
      </c>
      <c r="X254" s="21">
        <f t="shared" si="29"/>
        <v>0.41772151898734178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4</v>
      </c>
      <c r="BH254" s="46">
        <f>VLOOKUP($H254,[4]IRA!$H$7:$CH$470,73,FALSE)</f>
        <v>0</v>
      </c>
      <c r="BI254" s="46">
        <f>VLOOKUP($H254,[4]IRA!$H$7:$CH$470,74,FALSE)</f>
        <v>5</v>
      </c>
      <c r="BJ254" s="46">
        <f>VLOOKUP($H254,[4]IRA!$H$7:$CH$470,75,FALSE)</f>
        <v>5</v>
      </c>
      <c r="BK254" s="46">
        <f>VLOOKUP($H254,[4]IRA!$H$7:$CH$470,76,FALSE)</f>
        <v>2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16</v>
      </c>
      <c r="BQ254" s="21">
        <f t="shared" si="35"/>
        <v>0.2857142857142857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15</v>
      </c>
      <c r="N255" s="46">
        <f>VLOOKUP($H255,[1]EDA!$H$6:$BH$469,46,FALSE)</f>
        <v>18</v>
      </c>
      <c r="O255" s="46">
        <f>VLOOKUP($H255,[1]EDA!$H$6:$BH$469,47,FALSE)</f>
        <v>6</v>
      </c>
      <c r="P255" s="46">
        <f>VLOOKUP($H255,[1]EDA!$H$6:$BH$469,48,FALSE)</f>
        <v>10</v>
      </c>
      <c r="Q255" s="46">
        <f>VLOOKUP($H255,[1]EDA!$H$6:$BH$469,49,FALSE)</f>
        <v>7</v>
      </c>
      <c r="R255" s="46">
        <f>VLOOKUP($H255,[1]EDA!$H$6:$BH$469,50,FALSE)</f>
        <v>4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68</v>
      </c>
      <c r="X255" s="21">
        <f t="shared" si="29"/>
        <v>1.2142857142857142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8</v>
      </c>
      <c r="BF255" s="46">
        <f>VLOOKUP($H255,[4]IRA!$H$7:$CH$470,71,FALSE)</f>
        <v>4</v>
      </c>
      <c r="BG255" s="46">
        <f>VLOOKUP($H255,[4]IRA!$H$7:$CH$470,72,FALSE)</f>
        <v>15</v>
      </c>
      <c r="BH255" s="46">
        <f>VLOOKUP($H255,[4]IRA!$H$7:$CH$470,73,FALSE)</f>
        <v>23</v>
      </c>
      <c r="BI255" s="46">
        <f>VLOOKUP($H255,[4]IRA!$H$7:$CH$470,74,FALSE)</f>
        <v>14</v>
      </c>
      <c r="BJ255" s="46">
        <f>VLOOKUP($H255,[4]IRA!$H$7:$CH$470,75,FALSE)</f>
        <v>6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71</v>
      </c>
      <c r="BQ255" s="21">
        <f t="shared" si="35"/>
        <v>0.85542168674698793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1</v>
      </c>
      <c r="M256" s="46">
        <f>VLOOKUP($H256,[1]EDA!$H$6:$BH$469,45,FALSE)</f>
        <v>11</v>
      </c>
      <c r="N256" s="46">
        <f>VLOOKUP($H256,[1]EDA!$H$6:$BH$469,46,FALSE)</f>
        <v>9</v>
      </c>
      <c r="O256" s="46">
        <f>VLOOKUP($H256,[1]EDA!$H$6:$BH$469,47,FALSE)</f>
        <v>17</v>
      </c>
      <c r="P256" s="46">
        <f>VLOOKUP($H256,[1]EDA!$H$6:$BH$469,48,FALSE)</f>
        <v>7</v>
      </c>
      <c r="Q256" s="46">
        <f>VLOOKUP($H256,[1]EDA!$H$6:$BH$469,49,FALSE)</f>
        <v>7</v>
      </c>
      <c r="R256" s="46">
        <f>VLOOKUP($H256,[1]EDA!$H$6:$BH$469,50,FALSE)</f>
        <v>22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85</v>
      </c>
      <c r="X256" s="21">
        <f t="shared" si="29"/>
        <v>2.3611111111111112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3</v>
      </c>
      <c r="AQ256" s="46">
        <f>VLOOKUP($H256,[3]IRA!$H$6:$BH$469,45,FALSE)</f>
        <v>4</v>
      </c>
      <c r="AR256" s="46">
        <f>VLOOKUP($H256,[3]IRA!$H$6:$BH$469,46,FALSE)</f>
        <v>5</v>
      </c>
      <c r="AS256" s="46">
        <f>VLOOKUP($H256,[3]IRA!$H$6:$BH$469,47,FALSE)</f>
        <v>14</v>
      </c>
      <c r="AT256" s="46">
        <f>VLOOKUP($H256,[3]IRA!$H$6:$BH$469,48,FALSE)</f>
        <v>7</v>
      </c>
      <c r="AU256" s="46">
        <f>VLOOKUP($H256,[3]IRA!$H$6:$BH$469,49,FALSE)</f>
        <v>1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37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1</v>
      </c>
      <c r="BF256" s="46">
        <f>VLOOKUP($H256,[4]IRA!$H$7:$CH$470,71,FALSE)</f>
        <v>2</v>
      </c>
      <c r="BG256" s="46">
        <f>VLOOKUP($H256,[4]IRA!$H$7:$CH$470,72,FALSE)</f>
        <v>3</v>
      </c>
      <c r="BH256" s="46">
        <f>VLOOKUP($H256,[4]IRA!$H$7:$CH$470,73,FALSE)</f>
        <v>17</v>
      </c>
      <c r="BI256" s="46">
        <f>VLOOKUP($H256,[4]IRA!$H$7:$CH$470,74,FALSE)</f>
        <v>10</v>
      </c>
      <c r="BJ256" s="46">
        <f>VLOOKUP($H256,[4]IRA!$H$7:$CH$470,75,FALSE)</f>
        <v>10</v>
      </c>
      <c r="BK256" s="46">
        <f>VLOOKUP($H256,[4]IRA!$H$7:$CH$470,76,FALSE)</f>
        <v>10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54</v>
      </c>
      <c r="BQ256" s="21">
        <f t="shared" si="35"/>
        <v>1.125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8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5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16</v>
      </c>
      <c r="X257" s="21">
        <f t="shared" si="29"/>
        <v>0.2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1</v>
      </c>
      <c r="BF257" s="46">
        <f>VLOOKUP($H257,[4]IRA!$H$7:$CH$470,71,FALSE)</f>
        <v>0</v>
      </c>
      <c r="BG257" s="46">
        <f>VLOOKUP($H257,[4]IRA!$H$7:$CH$470,72,FALSE)</f>
        <v>5</v>
      </c>
      <c r="BH257" s="46">
        <f>VLOOKUP($H257,[4]IRA!$H$7:$CH$470,73,FALSE)</f>
        <v>5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11</v>
      </c>
      <c r="BQ257" s="21">
        <f t="shared" si="35"/>
        <v>0.13253012048192772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29</v>
      </c>
      <c r="M258" s="46">
        <f>VLOOKUP($H258,[1]EDA!$H$6:$BH$469,45,FALSE)</f>
        <v>23</v>
      </c>
      <c r="N258" s="46">
        <f>VLOOKUP($H258,[1]EDA!$H$6:$BH$469,46,FALSE)</f>
        <v>14</v>
      </c>
      <c r="O258" s="46">
        <f>VLOOKUP($H258,[1]EDA!$H$6:$BH$469,47,FALSE)</f>
        <v>15</v>
      </c>
      <c r="P258" s="46">
        <f>VLOOKUP($H258,[1]EDA!$H$6:$BH$469,48,FALSE)</f>
        <v>13</v>
      </c>
      <c r="Q258" s="46">
        <f>VLOOKUP($H258,[1]EDA!$H$6:$BH$469,49,FALSE)</f>
        <v>23</v>
      </c>
      <c r="R258" s="46">
        <f>VLOOKUP($H258,[1]EDA!$H$6:$BH$469,50,FALSE)</f>
        <v>20</v>
      </c>
      <c r="S258" s="46">
        <f>VLOOKUP($H258,[1]EDA!$H$6:$BH$469,51,FALSE)</f>
        <v>1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158</v>
      </c>
      <c r="X258" s="21">
        <f t="shared" si="29"/>
        <v>0.59848484848484851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6</v>
      </c>
      <c r="AS258" s="46">
        <f>VLOOKUP($H258,[3]IRA!$H$6:$BH$469,47,FALSE)</f>
        <v>8</v>
      </c>
      <c r="AT258" s="46">
        <f>VLOOKUP($H258,[3]IRA!$H$6:$BH$469,48,FALSE)</f>
        <v>4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24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26</v>
      </c>
      <c r="BF258" s="46">
        <f>VLOOKUP($H258,[4]IRA!$H$7:$CH$470,71,FALSE)</f>
        <v>50</v>
      </c>
      <c r="BG258" s="46">
        <f>VLOOKUP($H258,[4]IRA!$H$7:$CH$470,72,FALSE)</f>
        <v>23</v>
      </c>
      <c r="BH258" s="46">
        <f>VLOOKUP($H258,[4]IRA!$H$7:$CH$470,73,FALSE)</f>
        <v>41</v>
      </c>
      <c r="BI258" s="46">
        <f>VLOOKUP($H258,[4]IRA!$H$7:$CH$470,74,FALSE)</f>
        <v>7</v>
      </c>
      <c r="BJ258" s="46">
        <f>VLOOKUP($H258,[4]IRA!$H$7:$CH$470,75,FALSE)</f>
        <v>4</v>
      </c>
      <c r="BK258" s="46">
        <f>VLOOKUP($H258,[4]IRA!$H$7:$CH$470,76,FALSE)</f>
        <v>9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163</v>
      </c>
      <c r="BQ258" s="21">
        <f t="shared" si="35"/>
        <v>0.28397212543554007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32</v>
      </c>
      <c r="M259" s="46">
        <f>VLOOKUP($H259,[1]EDA!$H$6:$BH$469,45,FALSE)</f>
        <v>7</v>
      </c>
      <c r="N259" s="46">
        <f>VLOOKUP($H259,[1]EDA!$H$6:$BH$469,46,FALSE)</f>
        <v>15</v>
      </c>
      <c r="O259" s="46">
        <f>VLOOKUP($H259,[1]EDA!$H$6:$BH$469,47,FALSE)</f>
        <v>10</v>
      </c>
      <c r="P259" s="46">
        <f>VLOOKUP($H259,[1]EDA!$H$6:$BH$469,48,FALSE)</f>
        <v>18</v>
      </c>
      <c r="Q259" s="46">
        <f>VLOOKUP($H259,[1]EDA!$H$6:$BH$469,49,FALSE)</f>
        <v>10</v>
      </c>
      <c r="R259" s="46">
        <f>VLOOKUP($H259,[1]EDA!$H$6:$BH$469,50,FALSE)</f>
        <v>34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138</v>
      </c>
      <c r="X259" s="21">
        <f t="shared" si="29"/>
        <v>1.7037037037037037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4</v>
      </c>
      <c r="BE259" s="46">
        <f>VLOOKUP($H259,[4]IRA!$H$7:$CH$470,70,FALSE)</f>
        <v>89</v>
      </c>
      <c r="BF259" s="46">
        <f>VLOOKUP($H259,[4]IRA!$H$7:$CH$470,71,FALSE)</f>
        <v>21</v>
      </c>
      <c r="BG259" s="46">
        <f>VLOOKUP($H259,[4]IRA!$H$7:$CH$470,72,FALSE)</f>
        <v>15</v>
      </c>
      <c r="BH259" s="46">
        <f>VLOOKUP($H259,[4]IRA!$H$7:$CH$470,73,FALSE)</f>
        <v>23</v>
      </c>
      <c r="BI259" s="46">
        <f>VLOOKUP($H259,[4]IRA!$H$7:$CH$470,74,FALSE)</f>
        <v>25</v>
      </c>
      <c r="BJ259" s="46">
        <f>VLOOKUP($H259,[4]IRA!$H$7:$CH$470,75,FALSE)</f>
        <v>23</v>
      </c>
      <c r="BK259" s="46">
        <f>VLOOKUP($H259,[4]IRA!$H$7:$CH$470,76,FALSE)</f>
        <v>30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235</v>
      </c>
      <c r="BQ259" s="21">
        <f t="shared" si="35"/>
        <v>2.6404494382022472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7</v>
      </c>
      <c r="M260" s="46">
        <f>VLOOKUP($H260,[1]EDA!$H$6:$BH$469,45,FALSE)</f>
        <v>16</v>
      </c>
      <c r="N260" s="46">
        <f>VLOOKUP($H260,[1]EDA!$H$6:$BH$469,46,FALSE)</f>
        <v>2</v>
      </c>
      <c r="O260" s="46">
        <f>VLOOKUP($H260,[1]EDA!$H$6:$BH$469,47,FALSE)</f>
        <v>3</v>
      </c>
      <c r="P260" s="46">
        <f>VLOOKUP($H260,[1]EDA!$H$6:$BH$469,48,FALSE)</f>
        <v>7</v>
      </c>
      <c r="Q260" s="46">
        <f>VLOOKUP($H260,[1]EDA!$H$6:$BH$469,49,FALSE)</f>
        <v>17</v>
      </c>
      <c r="R260" s="46">
        <f>VLOOKUP($H260,[1]EDA!$H$6:$BH$469,50,FALSE)</f>
        <v>17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87</v>
      </c>
      <c r="X260" s="21">
        <f t="shared" si="29"/>
        <v>0.56862745098039214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2</v>
      </c>
      <c r="AT260" s="46">
        <f>VLOOKUP($H260,[3]IRA!$H$6:$BH$469,48,FALSE)</f>
        <v>15</v>
      </c>
      <c r="AU260" s="46">
        <f>VLOOKUP($H260,[3]IRA!$H$6:$BH$469,49,FALSE)</f>
        <v>5</v>
      </c>
      <c r="AV260" s="46">
        <f>VLOOKUP($H260,[3]IRA!$H$6:$BH$469,50,FALSE)</f>
        <v>1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23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11</v>
      </c>
      <c r="BE260" s="46">
        <f>VLOOKUP($H260,[4]IRA!$H$7:$CH$470,70,FALSE)</f>
        <v>3</v>
      </c>
      <c r="BF260" s="46">
        <f>VLOOKUP($H260,[4]IRA!$H$7:$CH$470,71,FALSE)</f>
        <v>24</v>
      </c>
      <c r="BG260" s="46">
        <f>VLOOKUP($H260,[4]IRA!$H$7:$CH$470,72,FALSE)</f>
        <v>15</v>
      </c>
      <c r="BH260" s="46">
        <f>VLOOKUP($H260,[4]IRA!$H$7:$CH$470,73,FALSE)</f>
        <v>14</v>
      </c>
      <c r="BI260" s="46">
        <f>VLOOKUP($H260,[4]IRA!$H$7:$CH$470,74,FALSE)</f>
        <v>10</v>
      </c>
      <c r="BJ260" s="46">
        <f>VLOOKUP($H260,[4]IRA!$H$7:$CH$470,75,FALSE)</f>
        <v>16</v>
      </c>
      <c r="BK260" s="46">
        <f>VLOOKUP($H260,[4]IRA!$H$7:$CH$470,76,FALSE)</f>
        <v>20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113</v>
      </c>
      <c r="BQ260" s="21">
        <f t="shared" si="35"/>
        <v>0.16840536512667661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5</v>
      </c>
      <c r="M261" s="46">
        <f>VLOOKUP($H261,[1]EDA!$H$6:$BH$469,45,FALSE)</f>
        <v>0</v>
      </c>
      <c r="N261" s="46">
        <f>VLOOKUP($H261,[1]EDA!$H$6:$BH$469,46,FALSE)</f>
        <v>2</v>
      </c>
      <c r="O261" s="46">
        <f>VLOOKUP($H261,[1]EDA!$H$6:$BH$469,47,FALSE)</f>
        <v>0</v>
      </c>
      <c r="P261" s="46">
        <f>VLOOKUP($H261,[1]EDA!$H$6:$BH$469,48,FALSE)</f>
        <v>1</v>
      </c>
      <c r="Q261" s="46">
        <f>VLOOKUP($H261,[1]EDA!$H$6:$BH$469,49,FALSE)</f>
        <v>5</v>
      </c>
      <c r="R261" s="46">
        <f>VLOOKUP($H261,[1]EDA!$H$6:$BH$469,50,FALSE)</f>
        <v>5</v>
      </c>
      <c r="S261" s="46">
        <f>VLOOKUP($H261,[1]EDA!$H$6:$BH$469,51,FALSE)</f>
        <v>1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23</v>
      </c>
      <c r="X261" s="21">
        <f t="shared" si="29"/>
        <v>0.18852459016393441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14</v>
      </c>
      <c r="BD261" s="46">
        <f>VLOOKUP($H261,[4]IRA!$H$7:$CH$470,69,FALSE)</f>
        <v>4</v>
      </c>
      <c r="BE261" s="46">
        <f>VLOOKUP($H261,[4]IRA!$H$7:$CH$470,70,FALSE)</f>
        <v>10</v>
      </c>
      <c r="BF261" s="46">
        <f>VLOOKUP($H261,[4]IRA!$H$7:$CH$470,71,FALSE)</f>
        <v>0</v>
      </c>
      <c r="BG261" s="46">
        <f>VLOOKUP($H261,[4]IRA!$H$7:$CH$470,72,FALSE)</f>
        <v>3</v>
      </c>
      <c r="BH261" s="46">
        <f>VLOOKUP($H261,[4]IRA!$H$7:$CH$470,73,FALSE)</f>
        <v>3</v>
      </c>
      <c r="BI261" s="46">
        <f>VLOOKUP($H261,[4]IRA!$H$7:$CH$470,74,FALSE)</f>
        <v>3</v>
      </c>
      <c r="BJ261" s="46">
        <f>VLOOKUP($H261,[4]IRA!$H$7:$CH$470,75,FALSE)</f>
        <v>7</v>
      </c>
      <c r="BK261" s="46">
        <f>VLOOKUP($H261,[4]IRA!$H$7:$CH$470,76,FALSE)</f>
        <v>2</v>
      </c>
      <c r="BL261" s="46">
        <f>VLOOKUP($H261,[4]IRA!$H$7:$CH$470,77,FALSE)</f>
        <v>9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55</v>
      </c>
      <c r="BQ261" s="21">
        <f t="shared" si="35"/>
        <v>0.63953488372093026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1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9</v>
      </c>
      <c r="X262" s="21">
        <f t="shared" si="29"/>
        <v>5.6962025316455694E-2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2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2</v>
      </c>
      <c r="BQ262" s="21">
        <f t="shared" si="35"/>
        <v>2.2222222222222223E-2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17</v>
      </c>
      <c r="N263" s="46">
        <f>VLOOKUP($H263,[1]EDA!$H$6:$BH$469,46,FALSE)</f>
        <v>27</v>
      </c>
      <c r="O263" s="46">
        <f>VLOOKUP($H263,[1]EDA!$H$6:$BH$469,47,FALSE)</f>
        <v>21</v>
      </c>
      <c r="P263" s="46">
        <f>VLOOKUP($H263,[1]EDA!$H$6:$BH$469,48,FALSE)</f>
        <v>6</v>
      </c>
      <c r="Q263" s="46">
        <f>VLOOKUP($H263,[1]EDA!$H$6:$BH$469,49,FALSE)</f>
        <v>7</v>
      </c>
      <c r="R263" s="46">
        <f>VLOOKUP($H263,[1]EDA!$H$6:$BH$469,50,FALSE)</f>
        <v>28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164</v>
      </c>
      <c r="X263" s="21">
        <f t="shared" ref="X263:X326" si="37">IFERROR(W263/V263,0)</f>
        <v>2.2162162162162162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1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1</v>
      </c>
      <c r="AM263" s="21">
        <f t="shared" ref="AM263:AM326" si="39">IFERROR(AL263/AK263,0)</f>
        <v>0.1111111111111111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24</v>
      </c>
      <c r="BD263" s="46">
        <f>VLOOKUP($H263,[4]IRA!$H$7:$CH$470,69,FALSE)</f>
        <v>19</v>
      </c>
      <c r="BE263" s="46">
        <f>VLOOKUP($H263,[4]IRA!$H$7:$CH$470,70,FALSE)</f>
        <v>45</v>
      </c>
      <c r="BF263" s="46">
        <f>VLOOKUP($H263,[4]IRA!$H$7:$CH$470,71,FALSE)</f>
        <v>21</v>
      </c>
      <c r="BG263" s="46">
        <f>VLOOKUP($H263,[4]IRA!$H$7:$CH$470,72,FALSE)</f>
        <v>27</v>
      </c>
      <c r="BH263" s="46">
        <f>VLOOKUP($H263,[4]IRA!$H$7:$CH$470,73,FALSE)</f>
        <v>28</v>
      </c>
      <c r="BI263" s="46">
        <f>VLOOKUP($H263,[4]IRA!$H$7:$CH$470,74,FALSE)</f>
        <v>10</v>
      </c>
      <c r="BJ263" s="46">
        <f>VLOOKUP($H263,[4]IRA!$H$7:$CH$470,75,FALSE)</f>
        <v>25</v>
      </c>
      <c r="BK263" s="46">
        <f>VLOOKUP($H263,[4]IRA!$H$7:$CH$470,76,FALSE)</f>
        <v>27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226</v>
      </c>
      <c r="BQ263" s="21">
        <f t="shared" ref="BQ263:BQ326" si="43">IFERROR(BP263/BO263,0)</f>
        <v>1.5374149659863945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6</v>
      </c>
      <c r="P264" s="46">
        <f>VLOOKUP($H264,[1]EDA!$H$6:$BH$469,48,FALSE)</f>
        <v>12</v>
      </c>
      <c r="Q264" s="46">
        <f>VLOOKUP($H264,[1]EDA!$H$6:$BH$469,49,FALSE)</f>
        <v>12</v>
      </c>
      <c r="R264" s="46">
        <f>VLOOKUP($H264,[1]EDA!$H$6:$BH$469,50,FALSE)</f>
        <v>25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111</v>
      </c>
      <c r="X264" s="21">
        <f t="shared" si="37"/>
        <v>1.7903225806451613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1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1</v>
      </c>
      <c r="AM264" s="21">
        <f t="shared" si="39"/>
        <v>0.14285714285714285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3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3</v>
      </c>
      <c r="BB264" s="21">
        <f t="shared" si="41"/>
        <v>0</v>
      </c>
      <c r="BC264" s="46">
        <f>VLOOKUP($H264,[4]IRA!$H$7:$CH$470,68,FALSE)</f>
        <v>7</v>
      </c>
      <c r="BD264" s="46">
        <f>VLOOKUP($H264,[4]IRA!$H$7:$CH$470,69,FALSE)</f>
        <v>11</v>
      </c>
      <c r="BE264" s="46">
        <f>VLOOKUP($H264,[4]IRA!$H$7:$CH$470,70,FALSE)</f>
        <v>3</v>
      </c>
      <c r="BF264" s="46">
        <f>VLOOKUP($H264,[4]IRA!$H$7:$CH$470,71,FALSE)</f>
        <v>31</v>
      </c>
      <c r="BG264" s="46">
        <f>VLOOKUP($H264,[4]IRA!$H$7:$CH$470,72,FALSE)</f>
        <v>43</v>
      </c>
      <c r="BH264" s="46">
        <f>VLOOKUP($H264,[4]IRA!$H$7:$CH$470,73,FALSE)</f>
        <v>3</v>
      </c>
      <c r="BI264" s="46">
        <f>VLOOKUP($H264,[4]IRA!$H$7:$CH$470,74,FALSE)</f>
        <v>4</v>
      </c>
      <c r="BJ264" s="46">
        <f>VLOOKUP($H264,[4]IRA!$H$7:$CH$470,75,FALSE)</f>
        <v>20</v>
      </c>
      <c r="BK264" s="46">
        <f>VLOOKUP($H264,[4]IRA!$H$7:$CH$470,76,FALSE)</f>
        <v>20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142</v>
      </c>
      <c r="BQ264" s="21">
        <f t="shared" si="43"/>
        <v>1.3027522935779816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13</v>
      </c>
      <c r="M265" s="46">
        <f>VLOOKUP($H265,[1]EDA!$H$6:$BH$469,45,FALSE)</f>
        <v>16</v>
      </c>
      <c r="N265" s="46">
        <f>VLOOKUP($H265,[1]EDA!$H$6:$BH$469,46,FALSE)</f>
        <v>11</v>
      </c>
      <c r="O265" s="46">
        <f>VLOOKUP($H265,[1]EDA!$H$6:$BH$469,47,FALSE)</f>
        <v>12</v>
      </c>
      <c r="P265" s="46">
        <f>VLOOKUP($H265,[1]EDA!$H$6:$BH$469,48,FALSE)</f>
        <v>9</v>
      </c>
      <c r="Q265" s="46">
        <f>VLOOKUP($H265,[1]EDA!$H$6:$BH$469,49,FALSE)</f>
        <v>13</v>
      </c>
      <c r="R265" s="46">
        <f>VLOOKUP($H265,[1]EDA!$H$6:$BH$469,50,FALSE)</f>
        <v>10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102</v>
      </c>
      <c r="X265" s="21">
        <f t="shared" si="37"/>
        <v>0.62962962962962965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2</v>
      </c>
      <c r="BJ265" s="46">
        <f>VLOOKUP($H265,[4]IRA!$H$7:$CH$470,75,FALSE)</f>
        <v>0</v>
      </c>
      <c r="BK265" s="46">
        <f>VLOOKUP($H265,[4]IRA!$H$7:$CH$470,76,FALSE)</f>
        <v>19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25</v>
      </c>
      <c r="BQ265" s="21">
        <f t="shared" si="43"/>
        <v>7.9365079365079361E-2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1</v>
      </c>
      <c r="P266" s="46">
        <f>VLOOKUP($H266,[1]EDA!$H$6:$BH$469,48,FALSE)</f>
        <v>5</v>
      </c>
      <c r="Q266" s="46">
        <f>VLOOKUP($H266,[1]EDA!$H$6:$BH$469,49,FALSE)</f>
        <v>20</v>
      </c>
      <c r="R266" s="46">
        <f>VLOOKUP($H266,[1]EDA!$H$6:$BH$469,50,FALSE)</f>
        <v>5</v>
      </c>
      <c r="S266" s="46">
        <f>VLOOKUP($H266,[1]EDA!$H$6:$BH$469,51,FALSE)</f>
        <v>6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48</v>
      </c>
      <c r="X266" s="21">
        <f t="shared" si="37"/>
        <v>0.44444444444444442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2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38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0</v>
      </c>
      <c r="BF266" s="46">
        <f>VLOOKUP($H266,[4]IRA!$H$7:$CH$470,71,FALSE)</f>
        <v>26</v>
      </c>
      <c r="BG266" s="46">
        <f>VLOOKUP($H266,[4]IRA!$H$7:$CH$470,72,FALSE)</f>
        <v>5</v>
      </c>
      <c r="BH266" s="46">
        <f>VLOOKUP($H266,[4]IRA!$H$7:$CH$470,73,FALSE)</f>
        <v>5</v>
      </c>
      <c r="BI266" s="46">
        <f>VLOOKUP($H266,[4]IRA!$H$7:$CH$470,74,FALSE)</f>
        <v>1</v>
      </c>
      <c r="BJ266" s="46">
        <f>VLOOKUP($H266,[4]IRA!$H$7:$CH$470,75,FALSE)</f>
        <v>10</v>
      </c>
      <c r="BK266" s="46">
        <f>VLOOKUP($H266,[4]IRA!$H$7:$CH$470,76,FALSE)</f>
        <v>11</v>
      </c>
      <c r="BL266" s="46">
        <f>VLOOKUP($H266,[4]IRA!$H$7:$CH$470,77,FALSE)</f>
        <v>5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66</v>
      </c>
      <c r="BQ266" s="21">
        <f t="shared" si="43"/>
        <v>0.7415730337078652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10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2</v>
      </c>
      <c r="P267" s="46">
        <f>VLOOKUP($H267,[1]EDA!$H$6:$BH$469,48,FALSE)</f>
        <v>1</v>
      </c>
      <c r="Q267" s="46">
        <f>VLOOKUP($H267,[1]EDA!$H$6:$BH$469,49,FALSE)</f>
        <v>1</v>
      </c>
      <c r="R267" s="46">
        <f>VLOOKUP($H267,[1]EDA!$H$6:$BH$469,50,FALSE)</f>
        <v>3</v>
      </c>
      <c r="S267" s="46">
        <f>VLOOKUP($H267,[1]EDA!$H$6:$BH$469,51,FALSE)</f>
        <v>2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40</v>
      </c>
      <c r="X267" s="21">
        <f t="shared" si="37"/>
        <v>0.30534351145038169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8</v>
      </c>
      <c r="BF267" s="46">
        <f>VLOOKUP($H267,[4]IRA!$H$7:$CH$470,71,FALSE)</f>
        <v>8</v>
      </c>
      <c r="BG267" s="46">
        <f>VLOOKUP($H267,[4]IRA!$H$7:$CH$470,72,FALSE)</f>
        <v>14</v>
      </c>
      <c r="BH267" s="46">
        <f>VLOOKUP($H267,[4]IRA!$H$7:$CH$470,73,FALSE)</f>
        <v>1</v>
      </c>
      <c r="BI267" s="46">
        <f>VLOOKUP($H267,[4]IRA!$H$7:$CH$470,74,FALSE)</f>
        <v>4</v>
      </c>
      <c r="BJ267" s="46">
        <f>VLOOKUP($H267,[4]IRA!$H$7:$CH$470,75,FALSE)</f>
        <v>0</v>
      </c>
      <c r="BK267" s="46">
        <f>VLOOKUP($H267,[4]IRA!$H$7:$CH$470,76,FALSE)</f>
        <v>2</v>
      </c>
      <c r="BL267" s="46">
        <f>VLOOKUP($H267,[4]IRA!$H$7:$CH$470,77,FALSE)</f>
        <v>1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39</v>
      </c>
      <c r="BQ267" s="21">
        <f t="shared" si="43"/>
        <v>0.30952380952380953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9</v>
      </c>
      <c r="M268" s="46">
        <f>VLOOKUP($H268,[1]EDA!$H$6:$BH$469,45,FALSE)</f>
        <v>5</v>
      </c>
      <c r="N268" s="46">
        <f>VLOOKUP($H268,[1]EDA!$H$6:$BH$469,46,FALSE)</f>
        <v>5</v>
      </c>
      <c r="O268" s="46">
        <f>VLOOKUP($H268,[1]EDA!$H$6:$BH$469,47,FALSE)</f>
        <v>7</v>
      </c>
      <c r="P268" s="46">
        <f>VLOOKUP($H268,[1]EDA!$H$6:$BH$469,48,FALSE)</f>
        <v>7</v>
      </c>
      <c r="Q268" s="46">
        <f>VLOOKUP($H268,[1]EDA!$H$6:$BH$469,49,FALSE)</f>
        <v>5</v>
      </c>
      <c r="R268" s="46">
        <f>VLOOKUP($H268,[1]EDA!$H$6:$BH$469,50,FALSE)</f>
        <v>8</v>
      </c>
      <c r="S268" s="46">
        <f>VLOOKUP($H268,[1]EDA!$H$6:$BH$469,51,FALSE)</f>
        <v>7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56</v>
      </c>
      <c r="X268" s="21">
        <f t="shared" si="37"/>
        <v>0.44444444444444442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1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1</v>
      </c>
      <c r="BB268" s="21">
        <f t="shared" si="41"/>
        <v>0</v>
      </c>
      <c r="BC268" s="46">
        <f>VLOOKUP($H268,[4]IRA!$H$7:$CH$470,68,FALSE)</f>
        <v>4</v>
      </c>
      <c r="BD268" s="46">
        <f>VLOOKUP($H268,[4]IRA!$H$7:$CH$470,69,FALSE)</f>
        <v>6</v>
      </c>
      <c r="BE268" s="46">
        <f>VLOOKUP($H268,[4]IRA!$H$7:$CH$470,70,FALSE)</f>
        <v>4</v>
      </c>
      <c r="BF268" s="46">
        <f>VLOOKUP($H268,[4]IRA!$H$7:$CH$470,71,FALSE)</f>
        <v>8</v>
      </c>
      <c r="BG268" s="46">
        <f>VLOOKUP($H268,[4]IRA!$H$7:$CH$470,72,FALSE)</f>
        <v>20</v>
      </c>
      <c r="BH268" s="46">
        <f>VLOOKUP($H268,[4]IRA!$H$7:$CH$470,73,FALSE)</f>
        <v>19</v>
      </c>
      <c r="BI268" s="46">
        <f>VLOOKUP($H268,[4]IRA!$H$7:$CH$470,74,FALSE)</f>
        <v>30</v>
      </c>
      <c r="BJ268" s="46">
        <f>VLOOKUP($H268,[4]IRA!$H$7:$CH$470,75,FALSE)</f>
        <v>36</v>
      </c>
      <c r="BK268" s="46">
        <f>VLOOKUP($H268,[4]IRA!$H$7:$CH$470,76,FALSE)</f>
        <v>17</v>
      </c>
      <c r="BL268" s="46">
        <f>VLOOKUP($H268,[4]IRA!$H$7:$CH$470,77,FALSE)</f>
        <v>18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162</v>
      </c>
      <c r="BQ268" s="21">
        <f t="shared" si="43"/>
        <v>0.62068965517241381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3</v>
      </c>
      <c r="N269" s="46">
        <f>VLOOKUP($H269,[1]EDA!$H$6:$BH$469,46,FALSE)</f>
        <v>0</v>
      </c>
      <c r="O269" s="46">
        <f>VLOOKUP($H269,[1]EDA!$H$6:$BH$469,47,FALSE)</f>
        <v>2</v>
      </c>
      <c r="P269" s="46">
        <f>VLOOKUP($H269,[1]EDA!$H$6:$BH$469,48,FALSE)</f>
        <v>1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8</v>
      </c>
      <c r="X269" s="21">
        <f t="shared" si="37"/>
        <v>0.1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3</v>
      </c>
      <c r="BE269" s="46">
        <f>VLOOKUP($H269,[4]IRA!$H$7:$CH$470,70,FALSE)</f>
        <v>2</v>
      </c>
      <c r="BF269" s="46">
        <f>VLOOKUP($H269,[4]IRA!$H$7:$CH$470,71,FALSE)</f>
        <v>9</v>
      </c>
      <c r="BG269" s="46">
        <f>VLOOKUP($H269,[4]IRA!$H$7:$CH$470,72,FALSE)</f>
        <v>3</v>
      </c>
      <c r="BH269" s="46">
        <f>VLOOKUP($H269,[4]IRA!$H$7:$CH$470,73,FALSE)</f>
        <v>3</v>
      </c>
      <c r="BI269" s="46">
        <f>VLOOKUP($H269,[4]IRA!$H$7:$CH$470,74,FALSE)</f>
        <v>0</v>
      </c>
      <c r="BJ269" s="46">
        <f>VLOOKUP($H269,[4]IRA!$H$7:$CH$470,75,FALSE)</f>
        <v>5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25</v>
      </c>
      <c r="BQ269" s="21">
        <f t="shared" si="43"/>
        <v>0.33333333333333331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2</v>
      </c>
      <c r="P270" s="46">
        <f>VLOOKUP($H270,[1]EDA!$H$6:$BH$469,48,FALSE)</f>
        <v>0</v>
      </c>
      <c r="Q270" s="46">
        <f>VLOOKUP($H270,[1]EDA!$H$6:$BH$469,49,FALSE)</f>
        <v>5</v>
      </c>
      <c r="R270" s="46">
        <f>VLOOKUP($H270,[1]EDA!$H$6:$BH$469,50,FALSE)</f>
        <v>0</v>
      </c>
      <c r="S270" s="46">
        <f>VLOOKUP($H270,[1]EDA!$H$6:$BH$469,51,FALSE)</f>
        <v>2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12</v>
      </c>
      <c r="X270" s="21">
        <f t="shared" si="37"/>
        <v>0.14814814814814814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0</v>
      </c>
      <c r="BD270" s="46">
        <f>VLOOKUP($H270,[4]IRA!$H$7:$CH$470,69,FALSE)</f>
        <v>0</v>
      </c>
      <c r="BE270" s="46">
        <f>VLOOKUP($H270,[4]IRA!$H$7:$CH$470,70,FALSE)</f>
        <v>3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1</v>
      </c>
      <c r="BK270" s="46">
        <f>VLOOKUP($H270,[4]IRA!$H$7:$CH$470,76,FALSE)</f>
        <v>0</v>
      </c>
      <c r="BL270" s="46">
        <f>VLOOKUP($H270,[4]IRA!$H$7:$CH$470,77,FALSE)</f>
        <v>4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8</v>
      </c>
      <c r="BQ270" s="21">
        <f t="shared" si="43"/>
        <v>2.6666666666666668E-2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1</v>
      </c>
      <c r="P271" s="46">
        <f>VLOOKUP($H271,[1]EDA!$H$6:$BH$469,48,FALSE)</f>
        <v>2</v>
      </c>
      <c r="Q271" s="46">
        <f>VLOOKUP($H271,[1]EDA!$H$6:$BH$469,49,FALSE)</f>
        <v>4</v>
      </c>
      <c r="R271" s="46">
        <f>VLOOKUP($H271,[1]EDA!$H$6:$BH$469,50,FALSE)</f>
        <v>3</v>
      </c>
      <c r="S271" s="46">
        <f>VLOOKUP($H271,[1]EDA!$H$6:$BH$469,51,FALSE)</f>
        <v>3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49</v>
      </c>
      <c r="X271" s="21">
        <f t="shared" si="37"/>
        <v>0.19600000000000001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8</v>
      </c>
      <c r="BD271" s="46">
        <f>VLOOKUP($H271,[4]IRA!$H$7:$CH$470,69,FALSE)</f>
        <v>7</v>
      </c>
      <c r="BE271" s="46">
        <f>VLOOKUP($H271,[4]IRA!$H$7:$CH$470,70,FALSE)</f>
        <v>2</v>
      </c>
      <c r="BF271" s="46">
        <f>VLOOKUP($H271,[4]IRA!$H$7:$CH$470,71,FALSE)</f>
        <v>3</v>
      </c>
      <c r="BG271" s="46">
        <f>VLOOKUP($H271,[4]IRA!$H$7:$CH$470,72,FALSE)</f>
        <v>4</v>
      </c>
      <c r="BH271" s="46">
        <f>VLOOKUP($H271,[4]IRA!$H$7:$CH$470,73,FALSE)</f>
        <v>2</v>
      </c>
      <c r="BI271" s="46">
        <f>VLOOKUP($H271,[4]IRA!$H$7:$CH$470,74,FALSE)</f>
        <v>2</v>
      </c>
      <c r="BJ271" s="46">
        <f>VLOOKUP($H271,[4]IRA!$H$7:$CH$470,75,FALSE)</f>
        <v>15</v>
      </c>
      <c r="BK271" s="46">
        <f>VLOOKUP($H271,[4]IRA!$H$7:$CH$470,76,FALSE)</f>
        <v>2</v>
      </c>
      <c r="BL271" s="46">
        <f>VLOOKUP($H271,[4]IRA!$H$7:$CH$470,77,FALSE)</f>
        <v>13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58</v>
      </c>
      <c r="BQ271" s="21">
        <f t="shared" si="43"/>
        <v>0.12888888888888889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6</v>
      </c>
      <c r="O272" s="46">
        <f>VLOOKUP($H272,[1]EDA!$H$6:$BH$469,47,FALSE)</f>
        <v>6</v>
      </c>
      <c r="P272" s="46">
        <f>VLOOKUP($H272,[1]EDA!$H$6:$BH$469,48,FALSE)</f>
        <v>4</v>
      </c>
      <c r="Q272" s="46">
        <f>VLOOKUP($H272,[1]EDA!$H$6:$BH$469,49,FALSE)</f>
        <v>6</v>
      </c>
      <c r="R272" s="46">
        <f>VLOOKUP($H272,[1]EDA!$H$6:$BH$469,50,FALSE)</f>
        <v>2</v>
      </c>
      <c r="S272" s="46">
        <f>VLOOKUP($H272,[1]EDA!$H$6:$BH$469,51,FALSE)</f>
        <v>3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30</v>
      </c>
      <c r="X272" s="21">
        <f t="shared" si="37"/>
        <v>0.88235294117647056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4</v>
      </c>
      <c r="BD272" s="46">
        <f>VLOOKUP($H272,[4]IRA!$H$7:$CH$470,69,FALSE)</f>
        <v>2</v>
      </c>
      <c r="BE272" s="46">
        <f>VLOOKUP($H272,[4]IRA!$H$7:$CH$470,70,FALSE)</f>
        <v>2</v>
      </c>
      <c r="BF272" s="46">
        <f>VLOOKUP($H272,[4]IRA!$H$7:$CH$470,71,FALSE)</f>
        <v>2</v>
      </c>
      <c r="BG272" s="46">
        <f>VLOOKUP($H272,[4]IRA!$H$7:$CH$470,72,FALSE)</f>
        <v>5</v>
      </c>
      <c r="BH272" s="46">
        <f>VLOOKUP($H272,[4]IRA!$H$7:$CH$470,73,FALSE)</f>
        <v>5</v>
      </c>
      <c r="BI272" s="46">
        <f>VLOOKUP($H272,[4]IRA!$H$7:$CH$470,74,FALSE)</f>
        <v>7</v>
      </c>
      <c r="BJ272" s="46">
        <f>VLOOKUP($H272,[4]IRA!$H$7:$CH$470,75,FALSE)</f>
        <v>7</v>
      </c>
      <c r="BK272" s="46">
        <f>VLOOKUP($H272,[4]IRA!$H$7:$CH$470,76,FALSE)</f>
        <v>7</v>
      </c>
      <c r="BL272" s="46">
        <f>VLOOKUP($H272,[4]IRA!$H$7:$CH$470,77,FALSE)</f>
        <v>1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42</v>
      </c>
      <c r="BQ272" s="21">
        <f t="shared" si="43"/>
        <v>0.46666666666666667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21</v>
      </c>
      <c r="O273" s="46">
        <f>VLOOKUP($H273,[1]EDA!$H$6:$BH$469,47,FALSE)</f>
        <v>2</v>
      </c>
      <c r="P273" s="46">
        <f>VLOOKUP($H273,[1]EDA!$H$6:$BH$469,48,FALSE)</f>
        <v>3</v>
      </c>
      <c r="Q273" s="46">
        <f>VLOOKUP($H273,[1]EDA!$H$6:$BH$469,49,FALSE)</f>
        <v>2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40</v>
      </c>
      <c r="X273" s="21">
        <f t="shared" si="37"/>
        <v>1.5384615384615385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5</v>
      </c>
      <c r="BD273" s="46">
        <f>VLOOKUP($H273,[4]IRA!$H$7:$CH$470,69,FALSE)</f>
        <v>4</v>
      </c>
      <c r="BE273" s="46">
        <f>VLOOKUP($H273,[4]IRA!$H$7:$CH$470,70,FALSE)</f>
        <v>2</v>
      </c>
      <c r="BF273" s="46">
        <f>VLOOKUP($H273,[4]IRA!$H$7:$CH$470,71,FALSE)</f>
        <v>3</v>
      </c>
      <c r="BG273" s="46">
        <f>VLOOKUP($H273,[4]IRA!$H$7:$CH$470,72,FALSE)</f>
        <v>20</v>
      </c>
      <c r="BH273" s="46">
        <f>VLOOKUP($H273,[4]IRA!$H$7:$CH$470,73,FALSE)</f>
        <v>0</v>
      </c>
      <c r="BI273" s="46">
        <f>VLOOKUP($H273,[4]IRA!$H$7:$CH$470,74,FALSE)</f>
        <v>3</v>
      </c>
      <c r="BJ273" s="46">
        <f>VLOOKUP($H273,[4]IRA!$H$7:$CH$470,75,FALSE)</f>
        <v>3</v>
      </c>
      <c r="BK273" s="46">
        <f>VLOOKUP($H273,[4]IRA!$H$7:$CH$470,76,FALSE)</f>
        <v>3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43</v>
      </c>
      <c r="BQ273" s="21">
        <f t="shared" si="43"/>
        <v>0.3359375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32</v>
      </c>
      <c r="N274" s="46">
        <f>VLOOKUP($H274,[1]EDA!$H$6:$BH$469,46,FALSE)</f>
        <v>32</v>
      </c>
      <c r="O274" s="46">
        <f>VLOOKUP($H274,[1]EDA!$H$6:$BH$469,47,FALSE)</f>
        <v>14</v>
      </c>
      <c r="P274" s="46">
        <f>VLOOKUP($H274,[1]EDA!$H$6:$BH$469,48,FALSE)</f>
        <v>19</v>
      </c>
      <c r="Q274" s="46">
        <f>VLOOKUP($H274,[1]EDA!$H$6:$BH$469,49,FALSE)</f>
        <v>22</v>
      </c>
      <c r="R274" s="46">
        <f>VLOOKUP($H274,[1]EDA!$H$6:$BH$469,50,FALSE)</f>
        <v>14</v>
      </c>
      <c r="S274" s="46">
        <f>VLOOKUP($H274,[1]EDA!$H$6:$BH$469,51,FALSE)</f>
        <v>17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215</v>
      </c>
      <c r="X274" s="21">
        <f t="shared" si="37"/>
        <v>0.58743169398907102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56</v>
      </c>
      <c r="BD274" s="46">
        <f>VLOOKUP($H274,[4]IRA!$H$7:$CH$470,69,FALSE)</f>
        <v>26</v>
      </c>
      <c r="BE274" s="46">
        <f>VLOOKUP($H274,[4]IRA!$H$7:$CH$470,70,FALSE)</f>
        <v>18</v>
      </c>
      <c r="BF274" s="46">
        <f>VLOOKUP($H274,[4]IRA!$H$7:$CH$470,71,FALSE)</f>
        <v>24</v>
      </c>
      <c r="BG274" s="46">
        <f>VLOOKUP($H274,[4]IRA!$H$7:$CH$470,72,FALSE)</f>
        <v>14</v>
      </c>
      <c r="BH274" s="46">
        <f>VLOOKUP($H274,[4]IRA!$H$7:$CH$470,73,FALSE)</f>
        <v>19</v>
      </c>
      <c r="BI274" s="46">
        <f>VLOOKUP($H274,[4]IRA!$H$7:$CH$470,74,FALSE)</f>
        <v>23</v>
      </c>
      <c r="BJ274" s="46">
        <f>VLOOKUP($H274,[4]IRA!$H$7:$CH$470,75,FALSE)</f>
        <v>9</v>
      </c>
      <c r="BK274" s="46">
        <f>VLOOKUP($H274,[4]IRA!$H$7:$CH$470,76,FALSE)</f>
        <v>8</v>
      </c>
      <c r="BL274" s="46">
        <f>VLOOKUP($H274,[4]IRA!$H$7:$CH$470,77,FALSE)</f>
        <v>18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215</v>
      </c>
      <c r="BQ274" s="21">
        <f t="shared" si="43"/>
        <v>0.34733441033925688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8</v>
      </c>
      <c r="P275" s="46">
        <f>VLOOKUP($H275,[1]EDA!$H$6:$BH$469,48,FALSE)</f>
        <v>2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20</v>
      </c>
      <c r="X275" s="21">
        <f t="shared" si="37"/>
        <v>0.24691358024691357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2</v>
      </c>
      <c r="BE275" s="46">
        <f>VLOOKUP($H275,[4]IRA!$H$7:$CH$470,70,FALSE)</f>
        <v>3</v>
      </c>
      <c r="BF275" s="46">
        <f>VLOOKUP($H275,[4]IRA!$H$7:$CH$470,71,FALSE)</f>
        <v>6</v>
      </c>
      <c r="BG275" s="46">
        <f>VLOOKUP($H275,[4]IRA!$H$7:$CH$470,72,FALSE)</f>
        <v>1</v>
      </c>
      <c r="BH275" s="46">
        <f>VLOOKUP($H275,[4]IRA!$H$7:$CH$470,73,FALSE)</f>
        <v>3</v>
      </c>
      <c r="BI275" s="46">
        <f>VLOOKUP($H275,[4]IRA!$H$7:$CH$470,74,FALSE)</f>
        <v>6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4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30</v>
      </c>
      <c r="BQ275" s="21">
        <f t="shared" si="43"/>
        <v>0.15873015873015872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1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1</v>
      </c>
      <c r="X276" s="21">
        <f t="shared" si="37"/>
        <v>7.1428571428571425E-2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1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1</v>
      </c>
      <c r="BQ276" s="21">
        <f t="shared" si="43"/>
        <v>1.7857142857142856E-2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4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4</v>
      </c>
      <c r="X277" s="21">
        <f t="shared" si="37"/>
        <v>5.4794520547945202E-2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1</v>
      </c>
      <c r="BG277" s="46">
        <f>VLOOKUP($H277,[4]IRA!$H$7:$CH$470,72,FALSE)</f>
        <v>6</v>
      </c>
      <c r="BH277" s="46">
        <f>VLOOKUP($H277,[4]IRA!$H$7:$CH$470,73,FALSE)</f>
        <v>1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8</v>
      </c>
      <c r="BQ277" s="21">
        <f t="shared" si="43"/>
        <v>4.5714285714285714E-2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2</v>
      </c>
      <c r="P278" s="46">
        <f>VLOOKUP($H278,[1]EDA!$H$6:$BH$469,48,FALSE)</f>
        <v>4</v>
      </c>
      <c r="Q278" s="46">
        <f>VLOOKUP($H278,[1]EDA!$H$6:$BH$469,49,FALSE)</f>
        <v>3</v>
      </c>
      <c r="R278" s="46">
        <f>VLOOKUP($H278,[1]EDA!$H$6:$BH$469,50,FALSE)</f>
        <v>2</v>
      </c>
      <c r="S278" s="46">
        <f>VLOOKUP($H278,[1]EDA!$H$6:$BH$469,51,FALSE)</f>
        <v>1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29</v>
      </c>
      <c r="X278" s="21">
        <f t="shared" si="37"/>
        <v>0.38666666666666666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1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2</v>
      </c>
      <c r="BB278" s="21">
        <f t="shared" si="41"/>
        <v>0</v>
      </c>
      <c r="BC278" s="46">
        <f>VLOOKUP($H278,[4]IRA!$H$7:$CH$470,68,FALSE)</f>
        <v>15</v>
      </c>
      <c r="BD278" s="46">
        <f>VLOOKUP($H278,[4]IRA!$H$7:$CH$470,69,FALSE)</f>
        <v>17</v>
      </c>
      <c r="BE278" s="46">
        <f>VLOOKUP($H278,[4]IRA!$H$7:$CH$470,70,FALSE)</f>
        <v>4</v>
      </c>
      <c r="BF278" s="46">
        <f>VLOOKUP($H278,[4]IRA!$H$7:$CH$470,71,FALSE)</f>
        <v>6</v>
      </c>
      <c r="BG278" s="46">
        <f>VLOOKUP($H278,[4]IRA!$H$7:$CH$470,72,FALSE)</f>
        <v>7</v>
      </c>
      <c r="BH278" s="46">
        <f>VLOOKUP($H278,[4]IRA!$H$7:$CH$470,73,FALSE)</f>
        <v>3</v>
      </c>
      <c r="BI278" s="46">
        <f>VLOOKUP($H278,[4]IRA!$H$7:$CH$470,74,FALSE)</f>
        <v>2</v>
      </c>
      <c r="BJ278" s="46">
        <f>VLOOKUP($H278,[4]IRA!$H$7:$CH$470,75,FALSE)</f>
        <v>6</v>
      </c>
      <c r="BK278" s="46">
        <f>VLOOKUP($H278,[4]IRA!$H$7:$CH$470,76,FALSE)</f>
        <v>4</v>
      </c>
      <c r="BL278" s="46">
        <f>VLOOKUP($H278,[4]IRA!$H$7:$CH$470,77,FALSE)</f>
        <v>5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69</v>
      </c>
      <c r="BQ278" s="21">
        <f t="shared" si="43"/>
        <v>0.40116279069767441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2</v>
      </c>
      <c r="O279" s="46">
        <f>VLOOKUP($H279,[1]EDA!$H$6:$BH$469,47,FALSE)</f>
        <v>2</v>
      </c>
      <c r="P279" s="46">
        <f>VLOOKUP($H279,[1]EDA!$H$6:$BH$469,48,FALSE)</f>
        <v>1</v>
      </c>
      <c r="Q279" s="46">
        <f>VLOOKUP($H279,[1]EDA!$H$6:$BH$469,49,FALSE)</f>
        <v>2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15</v>
      </c>
      <c r="X279" s="21">
        <f t="shared" si="37"/>
        <v>0.3125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3</v>
      </c>
      <c r="BE279" s="46">
        <f>VLOOKUP($H279,[4]IRA!$H$7:$CH$470,70,FALSE)</f>
        <v>6</v>
      </c>
      <c r="BF279" s="46">
        <f>VLOOKUP($H279,[4]IRA!$H$7:$CH$470,71,FALSE)</f>
        <v>10</v>
      </c>
      <c r="BG279" s="46">
        <f>VLOOKUP($H279,[4]IRA!$H$7:$CH$470,72,FALSE)</f>
        <v>14</v>
      </c>
      <c r="BH279" s="46">
        <f>VLOOKUP($H279,[4]IRA!$H$7:$CH$470,73,FALSE)</f>
        <v>5</v>
      </c>
      <c r="BI279" s="46">
        <f>VLOOKUP($H279,[4]IRA!$H$7:$CH$470,74,FALSE)</f>
        <v>7</v>
      </c>
      <c r="BJ279" s="46">
        <f>VLOOKUP($H279,[4]IRA!$H$7:$CH$470,75,FALSE)</f>
        <v>11</v>
      </c>
      <c r="BK279" s="46">
        <f>VLOOKUP($H279,[4]IRA!$H$7:$CH$470,76,FALSE)</f>
        <v>10</v>
      </c>
      <c r="BL279" s="46">
        <f>VLOOKUP($H279,[4]IRA!$H$7:$CH$470,77,FALSE)</f>
        <v>6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79</v>
      </c>
      <c r="BQ279" s="21">
        <f t="shared" si="43"/>
        <v>0.74528301886792447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6</v>
      </c>
      <c r="P280" s="46">
        <f>VLOOKUP($H280,[1]EDA!$H$6:$BH$469,48,FALSE)</f>
        <v>5</v>
      </c>
      <c r="Q280" s="46">
        <f>VLOOKUP($H280,[1]EDA!$H$6:$BH$469,49,FALSE)</f>
        <v>7</v>
      </c>
      <c r="R280" s="46">
        <f>VLOOKUP($H280,[1]EDA!$H$6:$BH$469,50,FALSE)</f>
        <v>3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34</v>
      </c>
      <c r="X280" s="21">
        <f t="shared" si="37"/>
        <v>0.53125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17</v>
      </c>
      <c r="BF280" s="46">
        <f>VLOOKUP($H280,[4]IRA!$H$7:$CH$470,71,FALSE)</f>
        <v>22</v>
      </c>
      <c r="BG280" s="46">
        <f>VLOOKUP($H280,[4]IRA!$H$7:$CH$470,72,FALSE)</f>
        <v>20</v>
      </c>
      <c r="BH280" s="46">
        <f>VLOOKUP($H280,[4]IRA!$H$7:$CH$470,73,FALSE)</f>
        <v>11</v>
      </c>
      <c r="BI280" s="46">
        <f>VLOOKUP($H280,[4]IRA!$H$7:$CH$470,74,FALSE)</f>
        <v>15</v>
      </c>
      <c r="BJ280" s="46">
        <f>VLOOKUP($H280,[4]IRA!$H$7:$CH$470,75,FALSE)</f>
        <v>5</v>
      </c>
      <c r="BK280" s="46">
        <f>VLOOKUP($H280,[4]IRA!$H$7:$CH$470,76,FALSE)</f>
        <v>7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98</v>
      </c>
      <c r="BQ280" s="21">
        <f t="shared" si="43"/>
        <v>0.56321839080459768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4</v>
      </c>
      <c r="P281" s="46">
        <f>VLOOKUP($H281,[1]EDA!$H$6:$BH$469,48,FALSE)</f>
        <v>7</v>
      </c>
      <c r="Q281" s="46">
        <f>VLOOKUP($H281,[1]EDA!$H$6:$BH$469,49,FALSE)</f>
        <v>3</v>
      </c>
      <c r="R281" s="46">
        <f>VLOOKUP($H281,[1]EDA!$H$6:$BH$469,50,FALSE)</f>
        <v>10</v>
      </c>
      <c r="S281" s="46">
        <f>VLOOKUP($H281,[1]EDA!$H$6:$BH$469,51,FALSE)</f>
        <v>1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41</v>
      </c>
      <c r="X281" s="21">
        <f t="shared" si="37"/>
        <v>0.7192982456140351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1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1</v>
      </c>
      <c r="BB281" s="21">
        <f t="shared" si="41"/>
        <v>1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5</v>
      </c>
      <c r="BK281" s="46">
        <f>VLOOKUP($H281,[4]IRA!$H$7:$CH$470,76,FALSE)</f>
        <v>4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14</v>
      </c>
      <c r="BQ281" s="21">
        <f t="shared" si="43"/>
        <v>7.6923076923076927E-2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3</v>
      </c>
      <c r="P282" s="46">
        <f>VLOOKUP($H282,[1]EDA!$H$6:$BH$469,48,FALSE)</f>
        <v>12</v>
      </c>
      <c r="Q282" s="46">
        <f>VLOOKUP($H282,[1]EDA!$H$6:$BH$469,49,FALSE)</f>
        <v>5</v>
      </c>
      <c r="R282" s="46">
        <f>VLOOKUP($H282,[1]EDA!$H$6:$BH$469,50,FALSE)</f>
        <v>9</v>
      </c>
      <c r="S282" s="46">
        <f>VLOOKUP($H282,[1]EDA!$H$6:$BH$469,51,FALSE)</f>
        <v>5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66</v>
      </c>
      <c r="X282" s="21">
        <f t="shared" si="37"/>
        <v>2.2000000000000002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4</v>
      </c>
      <c r="BD282" s="46">
        <f>VLOOKUP($H282,[4]IRA!$H$7:$CH$470,69,FALSE)</f>
        <v>5</v>
      </c>
      <c r="BE282" s="46">
        <f>VLOOKUP($H282,[4]IRA!$H$7:$CH$470,70,FALSE)</f>
        <v>7</v>
      </c>
      <c r="BF282" s="46">
        <f>VLOOKUP($H282,[4]IRA!$H$7:$CH$470,71,FALSE)</f>
        <v>9</v>
      </c>
      <c r="BG282" s="46">
        <f>VLOOKUP($H282,[4]IRA!$H$7:$CH$470,72,FALSE)</f>
        <v>9</v>
      </c>
      <c r="BH282" s="46">
        <f>VLOOKUP($H282,[4]IRA!$H$7:$CH$470,73,FALSE)</f>
        <v>6</v>
      </c>
      <c r="BI282" s="46">
        <f>VLOOKUP($H282,[4]IRA!$H$7:$CH$470,74,FALSE)</f>
        <v>10</v>
      </c>
      <c r="BJ282" s="46">
        <f>VLOOKUP($H282,[4]IRA!$H$7:$CH$470,75,FALSE)</f>
        <v>10</v>
      </c>
      <c r="BK282" s="46">
        <f>VLOOKUP($H282,[4]IRA!$H$7:$CH$470,76,FALSE)</f>
        <v>18</v>
      </c>
      <c r="BL282" s="46">
        <f>VLOOKUP($H282,[4]IRA!$H$7:$CH$470,77,FALSE)</f>
        <v>7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85</v>
      </c>
      <c r="BQ282" s="21">
        <f t="shared" si="43"/>
        <v>1.3492063492063493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11</v>
      </c>
      <c r="O283" s="46">
        <f>VLOOKUP($H283,[1]EDA!$H$6:$BH$469,47,FALSE)</f>
        <v>6</v>
      </c>
      <c r="P283" s="46">
        <f>VLOOKUP($H283,[1]EDA!$H$6:$BH$469,48,FALSE)</f>
        <v>5</v>
      </c>
      <c r="Q283" s="46">
        <f>VLOOKUP($H283,[1]EDA!$H$6:$BH$469,49,FALSE)</f>
        <v>6</v>
      </c>
      <c r="R283" s="46">
        <f>VLOOKUP($H283,[1]EDA!$H$6:$BH$469,50,FALSE)</f>
        <v>5</v>
      </c>
      <c r="S283" s="46">
        <f>VLOOKUP($H283,[1]EDA!$H$6:$BH$469,51,FALSE)</f>
        <v>6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62</v>
      </c>
      <c r="X283" s="21">
        <f t="shared" si="37"/>
        <v>0.9538461538461539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2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4</v>
      </c>
      <c r="AM283" s="21">
        <f t="shared" si="39"/>
        <v>2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2</v>
      </c>
      <c r="BI283" s="46">
        <f>VLOOKUP($H283,[4]IRA!$H$7:$CH$470,74,FALSE)</f>
        <v>9</v>
      </c>
      <c r="BJ283" s="46">
        <f>VLOOKUP($H283,[4]IRA!$H$7:$CH$470,75,FALSE)</f>
        <v>2</v>
      </c>
      <c r="BK283" s="46">
        <f>VLOOKUP($H283,[4]IRA!$H$7:$CH$470,76,FALSE)</f>
        <v>3</v>
      </c>
      <c r="BL283" s="46">
        <f>VLOOKUP($H283,[4]IRA!$H$7:$CH$470,77,FALSE)</f>
        <v>12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67</v>
      </c>
      <c r="BQ283" s="21">
        <f t="shared" si="43"/>
        <v>1.0634920634920635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15</v>
      </c>
      <c r="P284" s="46">
        <f>VLOOKUP($H284,[1]EDA!$H$6:$BH$469,48,FALSE)</f>
        <v>15</v>
      </c>
      <c r="Q284" s="46">
        <f>VLOOKUP($H284,[1]EDA!$H$6:$BH$469,49,FALSE)</f>
        <v>13</v>
      </c>
      <c r="R284" s="46">
        <f>VLOOKUP($H284,[1]EDA!$H$6:$BH$469,50,FALSE)</f>
        <v>6</v>
      </c>
      <c r="S284" s="46">
        <f>VLOOKUP($H284,[1]EDA!$H$6:$BH$469,51,FALSE)</f>
        <v>7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152</v>
      </c>
      <c r="X284" s="21">
        <f t="shared" si="37"/>
        <v>1.3333333333333333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2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1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6</v>
      </c>
      <c r="AM284" s="21">
        <f t="shared" si="39"/>
        <v>1.5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2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2</v>
      </c>
      <c r="BB284" s="21">
        <f t="shared" si="41"/>
        <v>0</v>
      </c>
      <c r="BC284" s="46">
        <f>VLOOKUP($H284,[4]IRA!$H$7:$CH$470,68,FALSE)</f>
        <v>21</v>
      </c>
      <c r="BD284" s="46">
        <f>VLOOKUP($H284,[4]IRA!$H$7:$CH$470,69,FALSE)</f>
        <v>12</v>
      </c>
      <c r="BE284" s="46">
        <f>VLOOKUP($H284,[4]IRA!$H$7:$CH$470,70,FALSE)</f>
        <v>24</v>
      </c>
      <c r="BF284" s="46">
        <f>VLOOKUP($H284,[4]IRA!$H$7:$CH$470,71,FALSE)</f>
        <v>39</v>
      </c>
      <c r="BG284" s="46">
        <f>VLOOKUP($H284,[4]IRA!$H$7:$CH$470,72,FALSE)</f>
        <v>59</v>
      </c>
      <c r="BH284" s="46">
        <f>VLOOKUP($H284,[4]IRA!$H$7:$CH$470,73,FALSE)</f>
        <v>23</v>
      </c>
      <c r="BI284" s="46">
        <f>VLOOKUP($H284,[4]IRA!$H$7:$CH$470,74,FALSE)</f>
        <v>18</v>
      </c>
      <c r="BJ284" s="46">
        <f>VLOOKUP($H284,[4]IRA!$H$7:$CH$470,75,FALSE)</f>
        <v>10</v>
      </c>
      <c r="BK284" s="46">
        <f>VLOOKUP($H284,[4]IRA!$H$7:$CH$470,76,FALSE)</f>
        <v>9</v>
      </c>
      <c r="BL284" s="46">
        <f>VLOOKUP($H284,[4]IRA!$H$7:$CH$470,77,FALSE)</f>
        <v>3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218</v>
      </c>
      <c r="BQ284" s="21">
        <f t="shared" si="43"/>
        <v>1.5460992907801419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5</v>
      </c>
      <c r="P285" s="46">
        <f>VLOOKUP($H285,[1]EDA!$H$6:$BH$469,48,FALSE)</f>
        <v>4</v>
      </c>
      <c r="Q285" s="46">
        <f>VLOOKUP($H285,[1]EDA!$H$6:$BH$469,49,FALSE)</f>
        <v>0</v>
      </c>
      <c r="R285" s="46">
        <f>VLOOKUP($H285,[1]EDA!$H$6:$BH$469,50,FALSE)</f>
        <v>1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25</v>
      </c>
      <c r="X285" s="21">
        <f t="shared" si="37"/>
        <v>0.23584905660377359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12</v>
      </c>
      <c r="BF285" s="46">
        <f>VLOOKUP($H285,[4]IRA!$H$7:$CH$470,71,FALSE)</f>
        <v>6</v>
      </c>
      <c r="BG285" s="46">
        <f>VLOOKUP($H285,[4]IRA!$H$7:$CH$470,72,FALSE)</f>
        <v>7</v>
      </c>
      <c r="BH285" s="46">
        <f>VLOOKUP($H285,[4]IRA!$H$7:$CH$470,73,FALSE)</f>
        <v>12</v>
      </c>
      <c r="BI285" s="46">
        <f>VLOOKUP($H285,[4]IRA!$H$7:$CH$470,74,FALSE)</f>
        <v>12</v>
      </c>
      <c r="BJ285" s="46">
        <f>VLOOKUP($H285,[4]IRA!$H$7:$CH$470,75,FALSE)</f>
        <v>3</v>
      </c>
      <c r="BK285" s="46">
        <f>VLOOKUP($H285,[4]IRA!$H$7:$CH$470,76,FALSE)</f>
        <v>4</v>
      </c>
      <c r="BL285" s="46">
        <f>VLOOKUP($H285,[4]IRA!$H$7:$CH$470,77,FALSE)</f>
        <v>1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59</v>
      </c>
      <c r="BQ285" s="21">
        <f t="shared" si="43"/>
        <v>0.40689655172413791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13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2</v>
      </c>
      <c r="P286" s="46">
        <f>VLOOKUP($H286,[1]EDA!$H$6:$BH$469,48,FALSE)</f>
        <v>16</v>
      </c>
      <c r="Q286" s="46">
        <f>VLOOKUP($H286,[1]EDA!$H$6:$BH$469,49,FALSE)</f>
        <v>9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48</v>
      </c>
      <c r="X286" s="21">
        <f t="shared" si="37"/>
        <v>0.72727272727272729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4</v>
      </c>
      <c r="BD286" s="46">
        <f>VLOOKUP($H286,[4]IRA!$H$7:$CH$470,69,FALSE)</f>
        <v>0</v>
      </c>
      <c r="BE286" s="46">
        <f>VLOOKUP($H286,[4]IRA!$H$7:$CH$470,70,FALSE)</f>
        <v>13</v>
      </c>
      <c r="BF286" s="46">
        <f>VLOOKUP($H286,[4]IRA!$H$7:$CH$470,71,FALSE)</f>
        <v>0</v>
      </c>
      <c r="BG286" s="46">
        <f>VLOOKUP($H286,[4]IRA!$H$7:$CH$470,72,FALSE)</f>
        <v>8</v>
      </c>
      <c r="BH286" s="46">
        <f>VLOOKUP($H286,[4]IRA!$H$7:$CH$470,73,FALSE)</f>
        <v>1</v>
      </c>
      <c r="BI286" s="46">
        <f>VLOOKUP($H286,[4]IRA!$H$7:$CH$470,74,FALSE)</f>
        <v>14</v>
      </c>
      <c r="BJ286" s="46">
        <f>VLOOKUP($H286,[4]IRA!$H$7:$CH$470,75,FALSE)</f>
        <v>6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46</v>
      </c>
      <c r="BQ286" s="21">
        <f t="shared" si="43"/>
        <v>0.32857142857142857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13</v>
      </c>
      <c r="P287" s="46">
        <f>VLOOKUP($H287,[1]EDA!$H$6:$BH$469,48,FALSE)</f>
        <v>15</v>
      </c>
      <c r="Q287" s="46">
        <f>VLOOKUP($H287,[1]EDA!$H$6:$BH$469,49,FALSE)</f>
        <v>13</v>
      </c>
      <c r="R287" s="46">
        <f>VLOOKUP($H287,[1]EDA!$H$6:$BH$469,50,FALSE)</f>
        <v>9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78</v>
      </c>
      <c r="X287" s="21">
        <f t="shared" si="37"/>
        <v>0.54545454545454541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1</v>
      </c>
      <c r="AS287" s="46">
        <f>VLOOKUP($H287,[3]IRA!$H$6:$BH$469,47,FALSE)</f>
        <v>0</v>
      </c>
      <c r="AT287" s="46">
        <f>VLOOKUP($H287,[3]IRA!$H$6:$BH$469,48,FALSE)</f>
        <v>1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3</v>
      </c>
      <c r="BB287" s="21">
        <f t="shared" si="41"/>
        <v>0</v>
      </c>
      <c r="BC287" s="46">
        <f>VLOOKUP($H287,[4]IRA!$H$7:$CH$470,68,FALSE)</f>
        <v>30</v>
      </c>
      <c r="BD287" s="46">
        <f>VLOOKUP($H287,[4]IRA!$H$7:$CH$470,69,FALSE)</f>
        <v>20</v>
      </c>
      <c r="BE287" s="46">
        <f>VLOOKUP($H287,[4]IRA!$H$7:$CH$470,70,FALSE)</f>
        <v>13</v>
      </c>
      <c r="BF287" s="46">
        <f>VLOOKUP($H287,[4]IRA!$H$7:$CH$470,71,FALSE)</f>
        <v>14</v>
      </c>
      <c r="BG287" s="46">
        <f>VLOOKUP($H287,[4]IRA!$H$7:$CH$470,72,FALSE)</f>
        <v>28</v>
      </c>
      <c r="BH287" s="46">
        <f>VLOOKUP($H287,[4]IRA!$H$7:$CH$470,73,FALSE)</f>
        <v>14</v>
      </c>
      <c r="BI287" s="46">
        <f>VLOOKUP($H287,[4]IRA!$H$7:$CH$470,74,FALSE)</f>
        <v>37</v>
      </c>
      <c r="BJ287" s="46">
        <f>VLOOKUP($H287,[4]IRA!$H$7:$CH$470,75,FALSE)</f>
        <v>35</v>
      </c>
      <c r="BK287" s="46">
        <f>VLOOKUP($H287,[4]IRA!$H$7:$CH$470,76,FALSE)</f>
        <v>25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216</v>
      </c>
      <c r="BQ287" s="21">
        <f t="shared" si="43"/>
        <v>0.68789808917197448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5</v>
      </c>
      <c r="P288" s="46">
        <f>VLOOKUP($H288,[1]EDA!$H$6:$BH$469,48,FALSE)</f>
        <v>3</v>
      </c>
      <c r="Q288" s="46">
        <f>VLOOKUP($H288,[1]EDA!$H$6:$BH$469,49,FALSE)</f>
        <v>4</v>
      </c>
      <c r="R288" s="46">
        <f>VLOOKUP($H288,[1]EDA!$H$6:$BH$469,50,FALSE)</f>
        <v>4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28</v>
      </c>
      <c r="X288" s="21">
        <f t="shared" si="37"/>
        <v>0.46666666666666667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1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9</v>
      </c>
      <c r="BI288" s="46">
        <f>VLOOKUP($H288,[4]IRA!$H$7:$CH$470,74,FALSE)</f>
        <v>8</v>
      </c>
      <c r="BJ288" s="46">
        <f>VLOOKUP($H288,[4]IRA!$H$7:$CH$470,75,FALSE)</f>
        <v>5</v>
      </c>
      <c r="BK288" s="46">
        <f>VLOOKUP($H288,[4]IRA!$H$7:$CH$470,76,FALSE)</f>
        <v>5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28</v>
      </c>
      <c r="BQ288" s="21">
        <f t="shared" si="43"/>
        <v>7.909604519774012E-2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4</v>
      </c>
      <c r="Q289" s="46">
        <f>VLOOKUP($H289,[1]EDA!$H$6:$BH$469,49,FALSE)</f>
        <v>7</v>
      </c>
      <c r="R289" s="46">
        <f>VLOOKUP($H289,[1]EDA!$H$6:$BH$469,50,FALSE)</f>
        <v>4</v>
      </c>
      <c r="S289" s="46">
        <f>VLOOKUP($H289,[1]EDA!$H$6:$BH$469,51,FALSE)</f>
        <v>6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46</v>
      </c>
      <c r="X289" s="21">
        <f t="shared" si="37"/>
        <v>0.61333333333333329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2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2</v>
      </c>
      <c r="BB289" s="21">
        <f t="shared" si="41"/>
        <v>0</v>
      </c>
      <c r="BC289" s="46">
        <f>VLOOKUP($H289,[4]IRA!$H$7:$CH$470,68,FALSE)</f>
        <v>4</v>
      </c>
      <c r="BD289" s="46">
        <f>VLOOKUP($H289,[4]IRA!$H$7:$CH$470,69,FALSE)</f>
        <v>11</v>
      </c>
      <c r="BE289" s="46">
        <f>VLOOKUP($H289,[4]IRA!$H$7:$CH$470,70,FALSE)</f>
        <v>8</v>
      </c>
      <c r="BF289" s="46">
        <f>VLOOKUP($H289,[4]IRA!$H$7:$CH$470,71,FALSE)</f>
        <v>13</v>
      </c>
      <c r="BG289" s="46">
        <f>VLOOKUP($H289,[4]IRA!$H$7:$CH$470,72,FALSE)</f>
        <v>11</v>
      </c>
      <c r="BH289" s="46">
        <f>VLOOKUP($H289,[4]IRA!$H$7:$CH$470,73,FALSE)</f>
        <v>11</v>
      </c>
      <c r="BI289" s="46">
        <f>VLOOKUP($H289,[4]IRA!$H$7:$CH$470,74,FALSE)</f>
        <v>10</v>
      </c>
      <c r="BJ289" s="46">
        <f>VLOOKUP($H289,[4]IRA!$H$7:$CH$470,75,FALSE)</f>
        <v>7</v>
      </c>
      <c r="BK289" s="46">
        <f>VLOOKUP($H289,[4]IRA!$H$7:$CH$470,76,FALSE)</f>
        <v>9</v>
      </c>
      <c r="BL289" s="46">
        <f>VLOOKUP($H289,[4]IRA!$H$7:$CH$470,77,FALSE)</f>
        <v>6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90</v>
      </c>
      <c r="BQ289" s="21">
        <f t="shared" si="43"/>
        <v>0.38297872340425532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7</v>
      </c>
      <c r="O290" s="46">
        <f>VLOOKUP($H290,[1]EDA!$H$6:$BH$469,47,FALSE)</f>
        <v>9</v>
      </c>
      <c r="P290" s="46">
        <f>VLOOKUP($H290,[1]EDA!$H$6:$BH$469,48,FALSE)</f>
        <v>6</v>
      </c>
      <c r="Q290" s="46">
        <f>VLOOKUP($H290,[1]EDA!$H$6:$BH$469,49,FALSE)</f>
        <v>6</v>
      </c>
      <c r="R290" s="46">
        <f>VLOOKUP($H290,[1]EDA!$H$6:$BH$469,50,FALSE)</f>
        <v>3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32</v>
      </c>
      <c r="X290" s="21">
        <f t="shared" si="37"/>
        <v>0.18285714285714286</v>
      </c>
      <c r="Y290" s="46">
        <f>VLOOKUP($H290,[2]EDA!$H$6:$AU$469,29,FALSE)</f>
        <v>0</v>
      </c>
      <c r="Z290" s="46">
        <f>VLOOKUP($H290,[2]EDA!$H$6:$AU$469,30,FALSE)</f>
        <v>1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1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3</v>
      </c>
      <c r="AM290" s="21">
        <f t="shared" si="39"/>
        <v>0.16666666666666666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3</v>
      </c>
      <c r="AU290" s="46">
        <f>VLOOKUP($H290,[3]IRA!$H$6:$BH$469,49,FALSE)</f>
        <v>0</v>
      </c>
      <c r="AV290" s="46">
        <f>VLOOKUP($H290,[3]IRA!$H$6:$BH$469,50,FALSE)</f>
        <v>2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11</v>
      </c>
      <c r="BB290" s="21">
        <f t="shared" si="41"/>
        <v>0.57894736842105265</v>
      </c>
      <c r="BC290" s="46">
        <f>VLOOKUP($H290,[4]IRA!$H$7:$CH$470,68,FALSE)</f>
        <v>2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9</v>
      </c>
      <c r="BG290" s="46">
        <f>VLOOKUP($H290,[4]IRA!$H$7:$CH$470,72,FALSE)</f>
        <v>10</v>
      </c>
      <c r="BH290" s="46">
        <f>VLOOKUP($H290,[4]IRA!$H$7:$CH$470,73,FALSE)</f>
        <v>17</v>
      </c>
      <c r="BI290" s="46">
        <f>VLOOKUP($H290,[4]IRA!$H$7:$CH$470,74,FALSE)</f>
        <v>16</v>
      </c>
      <c r="BJ290" s="46">
        <f>VLOOKUP($H290,[4]IRA!$H$7:$CH$470,75,FALSE)</f>
        <v>9</v>
      </c>
      <c r="BK290" s="46">
        <f>VLOOKUP($H290,[4]IRA!$H$7:$CH$470,76,FALSE)</f>
        <v>5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74</v>
      </c>
      <c r="BQ290" s="21">
        <f t="shared" si="43"/>
        <v>0.11384615384615385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1</v>
      </c>
      <c r="M291" s="46">
        <f>VLOOKUP($H291,[1]EDA!$H$6:$BH$469,45,FALSE)</f>
        <v>0</v>
      </c>
      <c r="N291" s="46">
        <f>VLOOKUP($H291,[1]EDA!$H$6:$BH$469,46,FALSE)</f>
        <v>2</v>
      </c>
      <c r="O291" s="46">
        <f>VLOOKUP($H291,[1]EDA!$H$6:$BH$469,47,FALSE)</f>
        <v>0</v>
      </c>
      <c r="P291" s="46">
        <f>VLOOKUP($H291,[1]EDA!$H$6:$BH$469,48,FALSE)</f>
        <v>4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11</v>
      </c>
      <c r="X291" s="21">
        <f t="shared" si="37"/>
        <v>0.20370370370370369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2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3</v>
      </c>
      <c r="BH291" s="46">
        <f>VLOOKUP($H291,[4]IRA!$H$7:$CH$470,73,FALSE)</f>
        <v>1</v>
      </c>
      <c r="BI291" s="46">
        <f>VLOOKUP($H291,[4]IRA!$H$7:$CH$470,74,FALSE)</f>
        <v>2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8</v>
      </c>
      <c r="BQ291" s="21">
        <f t="shared" si="43"/>
        <v>0.13333333333333333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3</v>
      </c>
      <c r="Q292" s="46">
        <f>VLOOKUP($H292,[1]EDA!$H$6:$BH$469,49,FALSE)</f>
        <v>4</v>
      </c>
      <c r="R292" s="46">
        <f>VLOOKUP($H292,[1]EDA!$H$6:$BH$469,50,FALSE)</f>
        <v>3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24</v>
      </c>
      <c r="X292" s="21">
        <f t="shared" si="37"/>
        <v>0.39344262295081966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1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1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0</v>
      </c>
      <c r="BE292" s="46">
        <f>VLOOKUP($H292,[4]IRA!$H$7:$CH$470,70,FALSE)</f>
        <v>2</v>
      </c>
      <c r="BF292" s="46">
        <f>VLOOKUP($H292,[4]IRA!$H$7:$CH$470,71,FALSE)</f>
        <v>4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1</v>
      </c>
      <c r="BJ292" s="46">
        <f>VLOOKUP($H292,[4]IRA!$H$7:$CH$470,75,FALSE)</f>
        <v>4</v>
      </c>
      <c r="BK292" s="46">
        <f>VLOOKUP($H292,[4]IRA!$H$7:$CH$470,76,FALSE)</f>
        <v>3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15</v>
      </c>
      <c r="BQ292" s="21">
        <f t="shared" si="43"/>
        <v>0.625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1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3</v>
      </c>
      <c r="BQ293" s="21">
        <f t="shared" si="43"/>
        <v>4.9180327868852458E-2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6</v>
      </c>
      <c r="P294" s="46">
        <f>VLOOKUP($H294,[1]EDA!$H$6:$BH$469,48,FALSE)</f>
        <v>0</v>
      </c>
      <c r="Q294" s="46">
        <f>VLOOKUP($H294,[1]EDA!$H$6:$BH$469,49,FALSE)</f>
        <v>4</v>
      </c>
      <c r="R294" s="46">
        <f>VLOOKUP($H294,[1]EDA!$H$6:$BH$469,50,FALSE)</f>
        <v>3</v>
      </c>
      <c r="S294" s="46">
        <f>VLOOKUP($H294,[1]EDA!$H$6:$BH$469,51,FALSE)</f>
        <v>5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39</v>
      </c>
      <c r="X294" s="21">
        <f t="shared" si="37"/>
        <v>1.1142857142857143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3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5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6</v>
      </c>
      <c r="BE294" s="46">
        <f>VLOOKUP($H294,[4]IRA!$H$7:$CH$470,70,FALSE)</f>
        <v>13</v>
      </c>
      <c r="BF294" s="46">
        <f>VLOOKUP($H294,[4]IRA!$H$7:$CH$470,71,FALSE)</f>
        <v>0</v>
      </c>
      <c r="BG294" s="46">
        <f>VLOOKUP($H294,[4]IRA!$H$7:$CH$470,72,FALSE)</f>
        <v>8</v>
      </c>
      <c r="BH294" s="46">
        <f>VLOOKUP($H294,[4]IRA!$H$7:$CH$470,73,FALSE)</f>
        <v>12</v>
      </c>
      <c r="BI294" s="46">
        <f>VLOOKUP($H294,[4]IRA!$H$7:$CH$470,74,FALSE)</f>
        <v>0</v>
      </c>
      <c r="BJ294" s="46">
        <f>VLOOKUP($H294,[4]IRA!$H$7:$CH$470,75,FALSE)</f>
        <v>12</v>
      </c>
      <c r="BK294" s="46">
        <f>VLOOKUP($H294,[4]IRA!$H$7:$CH$470,76,FALSE)</f>
        <v>13</v>
      </c>
      <c r="BL294" s="46">
        <f>VLOOKUP($H294,[4]IRA!$H$7:$CH$470,77,FALSE)</f>
        <v>6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88</v>
      </c>
      <c r="BQ294" s="21">
        <f t="shared" si="43"/>
        <v>1.6603773584905661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2</v>
      </c>
      <c r="P295" s="46">
        <f>VLOOKUP($H295,[1]EDA!$H$6:$BH$469,48,FALSE)</f>
        <v>6</v>
      </c>
      <c r="Q295" s="46">
        <f>VLOOKUP($H295,[1]EDA!$H$6:$BH$469,49,FALSE)</f>
        <v>6</v>
      </c>
      <c r="R295" s="46">
        <f>VLOOKUP($H295,[1]EDA!$H$6:$BH$469,50,FALSE)</f>
        <v>1</v>
      </c>
      <c r="S295" s="46">
        <f>VLOOKUP($H295,[1]EDA!$H$6:$BH$469,51,FALSE)</f>
        <v>4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34</v>
      </c>
      <c r="X295" s="21">
        <f t="shared" si="37"/>
        <v>0.89473684210526316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1</v>
      </c>
      <c r="AT295" s="46">
        <f>VLOOKUP($H295,[3]IRA!$H$6:$BH$469,48,FALSE)</f>
        <v>2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3</v>
      </c>
      <c r="BB295" s="21">
        <f t="shared" si="41"/>
        <v>0</v>
      </c>
      <c r="BC295" s="46">
        <f>VLOOKUP($H295,[4]IRA!$H$7:$CH$470,68,FALSE)</f>
        <v>8</v>
      </c>
      <c r="BD295" s="46">
        <f>VLOOKUP($H295,[4]IRA!$H$7:$CH$470,69,FALSE)</f>
        <v>2</v>
      </c>
      <c r="BE295" s="46">
        <f>VLOOKUP($H295,[4]IRA!$H$7:$CH$470,70,FALSE)</f>
        <v>8</v>
      </c>
      <c r="BF295" s="46">
        <f>VLOOKUP($H295,[4]IRA!$H$7:$CH$470,71,FALSE)</f>
        <v>6</v>
      </c>
      <c r="BG295" s="46">
        <f>VLOOKUP($H295,[4]IRA!$H$7:$CH$470,72,FALSE)</f>
        <v>2</v>
      </c>
      <c r="BH295" s="46">
        <f>VLOOKUP($H295,[4]IRA!$H$7:$CH$470,73,FALSE)</f>
        <v>3</v>
      </c>
      <c r="BI295" s="46">
        <f>VLOOKUP($H295,[4]IRA!$H$7:$CH$470,74,FALSE)</f>
        <v>10</v>
      </c>
      <c r="BJ295" s="46">
        <f>VLOOKUP($H295,[4]IRA!$H$7:$CH$470,75,FALSE)</f>
        <v>6</v>
      </c>
      <c r="BK295" s="46">
        <f>VLOOKUP($H295,[4]IRA!$H$7:$CH$470,76,FALSE)</f>
        <v>4</v>
      </c>
      <c r="BL295" s="46">
        <f>VLOOKUP($H295,[4]IRA!$H$7:$CH$470,77,FALSE)</f>
        <v>6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55</v>
      </c>
      <c r="BQ295" s="21">
        <f t="shared" si="43"/>
        <v>0.55000000000000004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8</v>
      </c>
      <c r="P296" s="46">
        <f>VLOOKUP($H296,[1]EDA!$H$6:$BH$469,48,FALSE)</f>
        <v>3</v>
      </c>
      <c r="Q296" s="46">
        <f>VLOOKUP($H296,[1]EDA!$H$6:$BH$469,49,FALSE)</f>
        <v>0</v>
      </c>
      <c r="R296" s="46">
        <f>VLOOKUP($H296,[1]EDA!$H$6:$BH$469,50,FALSE)</f>
        <v>4</v>
      </c>
      <c r="S296" s="46">
        <f>VLOOKUP($H296,[1]EDA!$H$6:$BH$469,51,FALSE)</f>
        <v>7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38</v>
      </c>
      <c r="X296" s="21">
        <f t="shared" si="37"/>
        <v>1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8</v>
      </c>
      <c r="BF296" s="46">
        <f>VLOOKUP($H296,[4]IRA!$H$7:$CH$470,71,FALSE)</f>
        <v>9</v>
      </c>
      <c r="BG296" s="46">
        <f>VLOOKUP($H296,[4]IRA!$H$7:$CH$470,72,FALSE)</f>
        <v>20</v>
      </c>
      <c r="BH296" s="46">
        <f>VLOOKUP($H296,[4]IRA!$H$7:$CH$470,73,FALSE)</f>
        <v>42</v>
      </c>
      <c r="BI296" s="46">
        <f>VLOOKUP($H296,[4]IRA!$H$7:$CH$470,74,FALSE)</f>
        <v>14</v>
      </c>
      <c r="BJ296" s="46">
        <f>VLOOKUP($H296,[4]IRA!$H$7:$CH$470,75,FALSE)</f>
        <v>4</v>
      </c>
      <c r="BK296" s="46">
        <f>VLOOKUP($H296,[4]IRA!$H$7:$CH$470,76,FALSE)</f>
        <v>8</v>
      </c>
      <c r="BL296" s="46">
        <f>VLOOKUP($H296,[4]IRA!$H$7:$CH$470,77,FALSE)</f>
        <v>5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118</v>
      </c>
      <c r="BQ296" s="21">
        <f t="shared" si="43"/>
        <v>1.873015873015873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1</v>
      </c>
      <c r="BI297" s="46">
        <f>VLOOKUP($H297,[4]IRA!$H$7:$CH$470,74,FALSE)</f>
        <v>4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6</v>
      </c>
      <c r="BQ297" s="21">
        <f t="shared" si="43"/>
        <v>0.13953488372093023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2</v>
      </c>
      <c r="P298" s="46">
        <f>VLOOKUP($H298,[1]EDA!$H$6:$BH$469,48,FALSE)</f>
        <v>0</v>
      </c>
      <c r="Q298" s="46">
        <f>VLOOKUP($H298,[1]EDA!$H$6:$BH$469,49,FALSE)</f>
        <v>1</v>
      </c>
      <c r="R298" s="46">
        <f>VLOOKUP($H298,[1]EDA!$H$6:$BH$469,50,FALSE)</f>
        <v>2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13</v>
      </c>
      <c r="X298" s="21">
        <f t="shared" si="37"/>
        <v>4.333333333333333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7</v>
      </c>
      <c r="BD298" s="46">
        <f>VLOOKUP($H298,[4]IRA!$H$7:$CH$470,69,FALSE)</f>
        <v>2</v>
      </c>
      <c r="BE298" s="46">
        <f>VLOOKUP($H298,[4]IRA!$H$7:$CH$470,70,FALSE)</f>
        <v>4</v>
      </c>
      <c r="BF298" s="46">
        <f>VLOOKUP($H298,[4]IRA!$H$7:$CH$470,71,FALSE)</f>
        <v>5</v>
      </c>
      <c r="BG298" s="46">
        <f>VLOOKUP($H298,[4]IRA!$H$7:$CH$470,72,FALSE)</f>
        <v>4</v>
      </c>
      <c r="BH298" s="46">
        <f>VLOOKUP($H298,[4]IRA!$H$7:$CH$470,73,FALSE)</f>
        <v>1</v>
      </c>
      <c r="BI298" s="46">
        <f>VLOOKUP($H298,[4]IRA!$H$7:$CH$470,74,FALSE)</f>
        <v>0</v>
      </c>
      <c r="BJ298" s="46">
        <f>VLOOKUP($H298,[4]IRA!$H$7:$CH$470,75,FALSE)</f>
        <v>6</v>
      </c>
      <c r="BK298" s="46">
        <f>VLOOKUP($H298,[4]IRA!$H$7:$CH$470,76,FALSE)</f>
        <v>2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31</v>
      </c>
      <c r="BQ298" s="21">
        <f t="shared" si="43"/>
        <v>0.35632183908045978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1</v>
      </c>
      <c r="P299" s="46">
        <f>VLOOKUP($H299,[1]EDA!$H$6:$BH$469,48,FALSE)</f>
        <v>0</v>
      </c>
      <c r="Q299" s="46">
        <f>VLOOKUP($H299,[1]EDA!$H$6:$BH$469,49,FALSE)</f>
        <v>1</v>
      </c>
      <c r="R299" s="46">
        <f>VLOOKUP($H299,[1]EDA!$H$6:$BH$469,50,FALSE)</f>
        <v>1</v>
      </c>
      <c r="S299" s="46">
        <f>VLOOKUP($H299,[1]EDA!$H$6:$BH$469,51,FALSE)</f>
        <v>1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11</v>
      </c>
      <c r="X299" s="21">
        <f t="shared" si="37"/>
        <v>0.73333333333333328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2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2</v>
      </c>
      <c r="BG299" s="46">
        <f>VLOOKUP($H299,[4]IRA!$H$7:$CH$470,72,FALSE)</f>
        <v>5</v>
      </c>
      <c r="BH299" s="46">
        <f>VLOOKUP($H299,[4]IRA!$H$7:$CH$470,73,FALSE)</f>
        <v>2</v>
      </c>
      <c r="BI299" s="46">
        <f>VLOOKUP($H299,[4]IRA!$H$7:$CH$470,74,FALSE)</f>
        <v>0</v>
      </c>
      <c r="BJ299" s="46">
        <f>VLOOKUP($H299,[4]IRA!$H$7:$CH$470,75,FALSE)</f>
        <v>2</v>
      </c>
      <c r="BK299" s="46">
        <f>VLOOKUP($H299,[4]IRA!$H$7:$CH$470,76,FALSE)</f>
        <v>3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16</v>
      </c>
      <c r="BQ299" s="21">
        <f t="shared" si="43"/>
        <v>0.36363636363636365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1</v>
      </c>
      <c r="S300" s="46">
        <f>VLOOKUP($H300,[1]EDA!$H$6:$BH$469,51,FALSE)</f>
        <v>1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16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1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0</v>
      </c>
      <c r="BE300" s="46">
        <f>VLOOKUP($H300,[4]IRA!$H$7:$CH$470,70,FALSE)</f>
        <v>1</v>
      </c>
      <c r="BF300" s="46">
        <f>VLOOKUP($H300,[4]IRA!$H$7:$CH$470,71,FALSE)</f>
        <v>1</v>
      </c>
      <c r="BG300" s="46">
        <f>VLOOKUP($H300,[4]IRA!$H$7:$CH$470,72,FALSE)</f>
        <v>6</v>
      </c>
      <c r="BH300" s="46">
        <f>VLOOKUP($H300,[4]IRA!$H$7:$CH$470,73,FALSE)</f>
        <v>5</v>
      </c>
      <c r="BI300" s="46">
        <f>VLOOKUP($H300,[4]IRA!$H$7:$CH$470,74,FALSE)</f>
        <v>0</v>
      </c>
      <c r="BJ300" s="46">
        <f>VLOOKUP($H300,[4]IRA!$H$7:$CH$470,75,FALSE)</f>
        <v>2</v>
      </c>
      <c r="BK300" s="46">
        <f>VLOOKUP($H300,[4]IRA!$H$7:$CH$470,76,FALSE)</f>
        <v>8</v>
      </c>
      <c r="BL300" s="46">
        <f>VLOOKUP($H300,[4]IRA!$H$7:$CH$470,77,FALSE)</f>
        <v>2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26</v>
      </c>
      <c r="BQ300" s="21">
        <f t="shared" si="43"/>
        <v>0.66666666666666663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8</v>
      </c>
      <c r="P301" s="46">
        <f>VLOOKUP($H301,[1]EDA!$H$6:$BH$469,48,FALSE)</f>
        <v>1</v>
      </c>
      <c r="Q301" s="46">
        <f>VLOOKUP($H301,[1]EDA!$H$6:$BH$469,49,FALSE)</f>
        <v>0</v>
      </c>
      <c r="R301" s="46">
        <f>VLOOKUP($H301,[1]EDA!$H$6:$BH$469,50,FALSE)</f>
        <v>2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14</v>
      </c>
      <c r="X301" s="21">
        <f t="shared" si="37"/>
        <v>0.58333333333333337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5</v>
      </c>
      <c r="BD301" s="46">
        <f>VLOOKUP($H301,[4]IRA!$H$7:$CH$470,69,FALSE)</f>
        <v>5</v>
      </c>
      <c r="BE301" s="46">
        <f>VLOOKUP($H301,[4]IRA!$H$7:$CH$470,70,FALSE)</f>
        <v>2</v>
      </c>
      <c r="BF301" s="46">
        <f>VLOOKUP($H301,[4]IRA!$H$7:$CH$470,71,FALSE)</f>
        <v>1</v>
      </c>
      <c r="BG301" s="46">
        <f>VLOOKUP($H301,[4]IRA!$H$7:$CH$470,72,FALSE)</f>
        <v>2</v>
      </c>
      <c r="BH301" s="46">
        <f>VLOOKUP($H301,[4]IRA!$H$7:$CH$470,73,FALSE)</f>
        <v>6</v>
      </c>
      <c r="BI301" s="46">
        <f>VLOOKUP($H301,[4]IRA!$H$7:$CH$470,74,FALSE)</f>
        <v>1</v>
      </c>
      <c r="BJ301" s="46">
        <f>VLOOKUP($H301,[4]IRA!$H$7:$CH$470,75,FALSE)</f>
        <v>1</v>
      </c>
      <c r="BK301" s="46">
        <f>VLOOKUP($H301,[4]IRA!$H$7:$CH$470,76,FALSE)</f>
        <v>1</v>
      </c>
      <c r="BL301" s="46">
        <f>VLOOKUP($H301,[4]IRA!$H$7:$CH$470,77,FALSE)</f>
        <v>1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25</v>
      </c>
      <c r="BQ301" s="21">
        <f t="shared" si="43"/>
        <v>0.33333333333333331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4</v>
      </c>
      <c r="P302" s="46">
        <f>VLOOKUP($H302,[1]EDA!$H$6:$BH$469,48,FALSE)</f>
        <v>1</v>
      </c>
      <c r="Q302" s="46">
        <f>VLOOKUP($H302,[1]EDA!$H$6:$BH$469,49,FALSE)</f>
        <v>4</v>
      </c>
      <c r="R302" s="46">
        <f>VLOOKUP($H302,[1]EDA!$H$6:$BH$469,50,FALSE)</f>
        <v>3</v>
      </c>
      <c r="S302" s="46">
        <f>VLOOKUP($H302,[1]EDA!$H$6:$BH$469,51,FALSE)</f>
        <v>3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33</v>
      </c>
      <c r="X302" s="21">
        <f t="shared" si="37"/>
        <v>0.40740740740740738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3</v>
      </c>
      <c r="BD302" s="46">
        <f>VLOOKUP($H302,[4]IRA!$H$7:$CH$470,69,FALSE)</f>
        <v>3</v>
      </c>
      <c r="BE302" s="46">
        <f>VLOOKUP($H302,[4]IRA!$H$7:$CH$470,70,FALSE)</f>
        <v>2</v>
      </c>
      <c r="BF302" s="46">
        <f>VLOOKUP($H302,[4]IRA!$H$7:$CH$470,71,FALSE)</f>
        <v>3</v>
      </c>
      <c r="BG302" s="46">
        <f>VLOOKUP($H302,[4]IRA!$H$7:$CH$470,72,FALSE)</f>
        <v>5</v>
      </c>
      <c r="BH302" s="46">
        <f>VLOOKUP($H302,[4]IRA!$H$7:$CH$470,73,FALSE)</f>
        <v>6</v>
      </c>
      <c r="BI302" s="46">
        <f>VLOOKUP($H302,[4]IRA!$H$7:$CH$470,74,FALSE)</f>
        <v>2</v>
      </c>
      <c r="BJ302" s="46">
        <f>VLOOKUP($H302,[4]IRA!$H$7:$CH$470,75,FALSE)</f>
        <v>3</v>
      </c>
      <c r="BK302" s="46">
        <f>VLOOKUP($H302,[4]IRA!$H$7:$CH$470,76,FALSE)</f>
        <v>2</v>
      </c>
      <c r="BL302" s="46">
        <f>VLOOKUP($H302,[4]IRA!$H$7:$CH$470,77,FALSE)</f>
        <v>1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30</v>
      </c>
      <c r="BQ302" s="21">
        <f t="shared" si="43"/>
        <v>9.0090090090090086E-2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3</v>
      </c>
      <c r="P303" s="46">
        <f>VLOOKUP($H303,[1]EDA!$H$6:$BH$469,48,FALSE)</f>
        <v>1</v>
      </c>
      <c r="Q303" s="46">
        <f>VLOOKUP($H303,[1]EDA!$H$6:$BH$469,49,FALSE)</f>
        <v>4</v>
      </c>
      <c r="R303" s="46">
        <f>VLOOKUP($H303,[1]EDA!$H$6:$BH$469,50,FALSE)</f>
        <v>4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19</v>
      </c>
      <c r="X303" s="21">
        <f t="shared" si="37"/>
        <v>1.5833333333333333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4</v>
      </c>
      <c r="BI303" s="46">
        <f>VLOOKUP($H303,[4]IRA!$H$7:$CH$470,74,FALSE)</f>
        <v>2</v>
      </c>
      <c r="BJ303" s="46">
        <f>VLOOKUP($H303,[4]IRA!$H$7:$CH$470,75,FALSE)</f>
        <v>1</v>
      </c>
      <c r="BK303" s="46">
        <f>VLOOKUP($H303,[4]IRA!$H$7:$CH$470,76,FALSE)</f>
        <v>1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29</v>
      </c>
      <c r="BQ303" s="21">
        <f t="shared" si="43"/>
        <v>0.5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5</v>
      </c>
      <c r="O304" s="46">
        <f>VLOOKUP($H304,[1]EDA!$H$6:$BH$469,47,FALSE)</f>
        <v>6</v>
      </c>
      <c r="P304" s="46">
        <f>VLOOKUP($H304,[1]EDA!$H$6:$BH$469,48,FALSE)</f>
        <v>8</v>
      </c>
      <c r="Q304" s="46">
        <f>VLOOKUP($H304,[1]EDA!$H$6:$BH$469,49,FALSE)</f>
        <v>7</v>
      </c>
      <c r="R304" s="46">
        <f>VLOOKUP($H304,[1]EDA!$H$6:$BH$469,50,FALSE)</f>
        <v>1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38</v>
      </c>
      <c r="X304" s="21">
        <f t="shared" si="37"/>
        <v>0.4175824175824176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1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3</v>
      </c>
      <c r="BB304" s="21">
        <f t="shared" si="41"/>
        <v>0</v>
      </c>
      <c r="BC304" s="46">
        <f>VLOOKUP($H304,[4]IRA!$H$7:$CH$470,68,FALSE)</f>
        <v>10</v>
      </c>
      <c r="BD304" s="46">
        <f>VLOOKUP($H304,[4]IRA!$H$7:$CH$470,69,FALSE)</f>
        <v>4</v>
      </c>
      <c r="BE304" s="46">
        <f>VLOOKUP($H304,[4]IRA!$H$7:$CH$470,70,FALSE)</f>
        <v>19</v>
      </c>
      <c r="BF304" s="46">
        <f>VLOOKUP($H304,[4]IRA!$H$7:$CH$470,71,FALSE)</f>
        <v>6</v>
      </c>
      <c r="BG304" s="46">
        <f>VLOOKUP($H304,[4]IRA!$H$7:$CH$470,72,FALSE)</f>
        <v>17</v>
      </c>
      <c r="BH304" s="46">
        <f>VLOOKUP($H304,[4]IRA!$H$7:$CH$470,73,FALSE)</f>
        <v>14</v>
      </c>
      <c r="BI304" s="46">
        <f>VLOOKUP($H304,[4]IRA!$H$7:$CH$470,74,FALSE)</f>
        <v>4</v>
      </c>
      <c r="BJ304" s="46">
        <f>VLOOKUP($H304,[4]IRA!$H$7:$CH$470,75,FALSE)</f>
        <v>14</v>
      </c>
      <c r="BK304" s="46">
        <f>VLOOKUP($H304,[4]IRA!$H$7:$CH$470,76,FALSE)</f>
        <v>1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89</v>
      </c>
      <c r="BQ304" s="21">
        <f t="shared" si="43"/>
        <v>1.4126984126984128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11</v>
      </c>
      <c r="O305" s="46">
        <f>VLOOKUP($H305,[1]EDA!$H$6:$BH$469,47,FALSE)</f>
        <v>7</v>
      </c>
      <c r="P305" s="46">
        <f>VLOOKUP($H305,[1]EDA!$H$6:$BH$469,48,FALSE)</f>
        <v>5</v>
      </c>
      <c r="Q305" s="46">
        <f>VLOOKUP($H305,[1]EDA!$H$6:$BH$469,49,FALSE)</f>
        <v>2</v>
      </c>
      <c r="R305" s="46">
        <f>VLOOKUP($H305,[1]EDA!$H$6:$BH$469,50,FALSE)</f>
        <v>3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42</v>
      </c>
      <c r="X305" s="21">
        <f t="shared" si="37"/>
        <v>0.65625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2</v>
      </c>
      <c r="AT305" s="46">
        <f>VLOOKUP($H305,[3]IRA!$H$6:$BH$469,48,FALSE)</f>
        <v>0</v>
      </c>
      <c r="AU305" s="46">
        <f>VLOOKUP($H305,[3]IRA!$H$6:$BH$469,49,FALSE)</f>
        <v>1</v>
      </c>
      <c r="AV305" s="46">
        <f>VLOOKUP($H305,[3]IRA!$H$6:$BH$469,50,FALSE)</f>
        <v>4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11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14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2</v>
      </c>
      <c r="BI305" s="46">
        <f>VLOOKUP($H305,[4]IRA!$H$7:$CH$470,74,FALSE)</f>
        <v>2</v>
      </c>
      <c r="BJ305" s="46">
        <f>VLOOKUP($H305,[4]IRA!$H$7:$CH$470,75,FALSE)</f>
        <v>1</v>
      </c>
      <c r="BK305" s="46">
        <f>VLOOKUP($H305,[4]IRA!$H$7:$CH$470,76,FALSE)</f>
        <v>5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34</v>
      </c>
      <c r="BQ305" s="21">
        <f t="shared" si="43"/>
        <v>0.15384615384615385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12</v>
      </c>
      <c r="N306" s="46">
        <f>VLOOKUP($H306,[1]EDA!$H$6:$BH$469,46,FALSE)</f>
        <v>8</v>
      </c>
      <c r="O306" s="46">
        <f>VLOOKUP($H306,[1]EDA!$H$6:$BH$469,47,FALSE)</f>
        <v>10</v>
      </c>
      <c r="P306" s="46">
        <f>VLOOKUP($H306,[1]EDA!$H$6:$BH$469,48,FALSE)</f>
        <v>9</v>
      </c>
      <c r="Q306" s="46">
        <f>VLOOKUP($H306,[1]EDA!$H$6:$BH$469,49,FALSE)</f>
        <v>13</v>
      </c>
      <c r="R306" s="46">
        <f>VLOOKUP($H306,[1]EDA!$H$6:$BH$469,50,FALSE)</f>
        <v>11</v>
      </c>
      <c r="S306" s="46">
        <f>VLOOKUP($H306,[1]EDA!$H$6:$BH$469,51,FALSE)</f>
        <v>6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98</v>
      </c>
      <c r="X306" s="21">
        <f t="shared" si="37"/>
        <v>0.97029702970297027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3</v>
      </c>
      <c r="BD306" s="46">
        <f>VLOOKUP($H306,[4]IRA!$H$7:$CH$470,69,FALSE)</f>
        <v>6</v>
      </c>
      <c r="BE306" s="46">
        <f>VLOOKUP($H306,[4]IRA!$H$7:$CH$470,70,FALSE)</f>
        <v>1</v>
      </c>
      <c r="BF306" s="46">
        <f>VLOOKUP($H306,[4]IRA!$H$7:$CH$470,71,FALSE)</f>
        <v>4</v>
      </c>
      <c r="BG306" s="46">
        <f>VLOOKUP($H306,[4]IRA!$H$7:$CH$470,72,FALSE)</f>
        <v>12</v>
      </c>
      <c r="BH306" s="46">
        <f>VLOOKUP($H306,[4]IRA!$H$7:$CH$470,73,FALSE)</f>
        <v>2</v>
      </c>
      <c r="BI306" s="46">
        <f>VLOOKUP($H306,[4]IRA!$H$7:$CH$470,74,FALSE)</f>
        <v>11</v>
      </c>
      <c r="BJ306" s="46">
        <f>VLOOKUP($H306,[4]IRA!$H$7:$CH$470,75,FALSE)</f>
        <v>4</v>
      </c>
      <c r="BK306" s="46">
        <f>VLOOKUP($H306,[4]IRA!$H$7:$CH$470,76,FALSE)</f>
        <v>2</v>
      </c>
      <c r="BL306" s="46">
        <f>VLOOKUP($H306,[4]IRA!$H$7:$CH$470,77,FALSE)</f>
        <v>8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53</v>
      </c>
      <c r="BQ306" s="21">
        <f t="shared" si="43"/>
        <v>0.22268907563025211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10</v>
      </c>
      <c r="O307" s="46">
        <f>VLOOKUP($H307,[1]EDA!$H$6:$BH$469,47,FALSE)</f>
        <v>0</v>
      </c>
      <c r="P307" s="46">
        <f>VLOOKUP($H307,[1]EDA!$H$6:$BH$469,48,FALSE)</f>
        <v>7</v>
      </c>
      <c r="Q307" s="46">
        <f>VLOOKUP($H307,[1]EDA!$H$6:$BH$469,49,FALSE)</f>
        <v>5</v>
      </c>
      <c r="R307" s="46">
        <f>VLOOKUP($H307,[1]EDA!$H$6:$BH$469,50,FALSE)</f>
        <v>18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48</v>
      </c>
      <c r="X307" s="21">
        <f t="shared" si="37"/>
        <v>0.20338983050847459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4</v>
      </c>
      <c r="BE307" s="46">
        <f>VLOOKUP($H307,[4]IRA!$H$7:$CH$470,70,FALSE)</f>
        <v>0</v>
      </c>
      <c r="BF307" s="46">
        <f>VLOOKUP($H307,[4]IRA!$H$7:$CH$470,71,FALSE)</f>
        <v>11</v>
      </c>
      <c r="BG307" s="46">
        <f>VLOOKUP($H307,[4]IRA!$H$7:$CH$470,72,FALSE)</f>
        <v>3</v>
      </c>
      <c r="BH307" s="46">
        <f>VLOOKUP($H307,[4]IRA!$H$7:$CH$470,73,FALSE)</f>
        <v>2</v>
      </c>
      <c r="BI307" s="46">
        <f>VLOOKUP($H307,[4]IRA!$H$7:$CH$470,74,FALSE)</f>
        <v>3</v>
      </c>
      <c r="BJ307" s="46">
        <f>VLOOKUP($H307,[4]IRA!$H$7:$CH$470,75,FALSE)</f>
        <v>5</v>
      </c>
      <c r="BK307" s="46">
        <f>VLOOKUP($H307,[4]IRA!$H$7:$CH$470,76,FALSE)</f>
        <v>20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48</v>
      </c>
      <c r="BQ307" s="21">
        <f t="shared" si="43"/>
        <v>0.84210526315789469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5</v>
      </c>
      <c r="O308" s="46">
        <f>VLOOKUP($H308,[1]EDA!$H$6:$BH$469,47,FALSE)</f>
        <v>10</v>
      </c>
      <c r="P308" s="46">
        <f>VLOOKUP($H308,[1]EDA!$H$6:$BH$469,48,FALSE)</f>
        <v>7</v>
      </c>
      <c r="Q308" s="46">
        <f>VLOOKUP($H308,[1]EDA!$H$6:$BH$469,49,FALSE)</f>
        <v>8</v>
      </c>
      <c r="R308" s="46">
        <f>VLOOKUP($H308,[1]EDA!$H$6:$BH$469,50,FALSE)</f>
        <v>2</v>
      </c>
      <c r="S308" s="46">
        <f>VLOOKUP($H308,[1]EDA!$H$6:$BH$469,51,FALSE)</f>
        <v>1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47</v>
      </c>
      <c r="X308" s="21">
        <f t="shared" si="37"/>
        <v>0.94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8</v>
      </c>
      <c r="BE308" s="46">
        <f>VLOOKUP($H308,[4]IRA!$H$7:$CH$470,70,FALSE)</f>
        <v>7</v>
      </c>
      <c r="BF308" s="46">
        <f>VLOOKUP($H308,[4]IRA!$H$7:$CH$470,71,FALSE)</f>
        <v>15</v>
      </c>
      <c r="BG308" s="46">
        <f>VLOOKUP($H308,[4]IRA!$H$7:$CH$470,72,FALSE)</f>
        <v>15</v>
      </c>
      <c r="BH308" s="46">
        <f>VLOOKUP($H308,[4]IRA!$H$7:$CH$470,73,FALSE)</f>
        <v>26</v>
      </c>
      <c r="BI308" s="46">
        <f>VLOOKUP($H308,[4]IRA!$H$7:$CH$470,74,FALSE)</f>
        <v>25</v>
      </c>
      <c r="BJ308" s="46">
        <f>VLOOKUP($H308,[4]IRA!$H$7:$CH$470,75,FALSE)</f>
        <v>18</v>
      </c>
      <c r="BK308" s="46">
        <f>VLOOKUP($H308,[4]IRA!$H$7:$CH$470,76,FALSE)</f>
        <v>3</v>
      </c>
      <c r="BL308" s="46">
        <f>VLOOKUP($H308,[4]IRA!$H$7:$CH$470,77,FALSE)</f>
        <v>1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133</v>
      </c>
      <c r="BQ308" s="21">
        <f t="shared" si="43"/>
        <v>0.68205128205128207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2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2</v>
      </c>
      <c r="S310" s="46">
        <f>VLOOKUP($H310,[1]EDA!$H$6:$BH$469,51,FALSE)</f>
        <v>2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13</v>
      </c>
      <c r="X310" s="21">
        <f t="shared" si="37"/>
        <v>1.1818181818181819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1</v>
      </c>
      <c r="BD310" s="46">
        <f>VLOOKUP($H310,[4]IRA!$H$7:$CH$470,69,FALSE)</f>
        <v>1</v>
      </c>
      <c r="BE310" s="46">
        <f>VLOOKUP($H310,[4]IRA!$H$7:$CH$470,70,FALSE)</f>
        <v>3</v>
      </c>
      <c r="BF310" s="46">
        <f>VLOOKUP($H310,[4]IRA!$H$7:$CH$470,71,FALSE)</f>
        <v>2</v>
      </c>
      <c r="BG310" s="46">
        <f>VLOOKUP($H310,[4]IRA!$H$7:$CH$470,72,FALSE)</f>
        <v>7</v>
      </c>
      <c r="BH310" s="46">
        <f>VLOOKUP($H310,[4]IRA!$H$7:$CH$470,73,FALSE)</f>
        <v>5</v>
      </c>
      <c r="BI310" s="46">
        <f>VLOOKUP($H310,[4]IRA!$H$7:$CH$470,74,FALSE)</f>
        <v>3</v>
      </c>
      <c r="BJ310" s="46">
        <f>VLOOKUP($H310,[4]IRA!$H$7:$CH$470,75,FALSE)</f>
        <v>0</v>
      </c>
      <c r="BK310" s="46">
        <f>VLOOKUP($H310,[4]IRA!$H$7:$CH$470,76,FALSE)</f>
        <v>4</v>
      </c>
      <c r="BL310" s="46">
        <f>VLOOKUP($H310,[4]IRA!$H$7:$CH$470,77,FALSE)</f>
        <v>3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29</v>
      </c>
      <c r="BQ310" s="21">
        <f t="shared" si="43"/>
        <v>0.67441860465116277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5</v>
      </c>
      <c r="M311" s="46">
        <f>VLOOKUP($H311,[1]EDA!$H$6:$BH$469,45,FALSE)</f>
        <v>8</v>
      </c>
      <c r="N311" s="46">
        <f>VLOOKUP($H311,[1]EDA!$H$6:$BH$469,46,FALSE)</f>
        <v>8</v>
      </c>
      <c r="O311" s="46">
        <f>VLOOKUP($H311,[1]EDA!$H$6:$BH$469,47,FALSE)</f>
        <v>1</v>
      </c>
      <c r="P311" s="46">
        <f>VLOOKUP($H311,[1]EDA!$H$6:$BH$469,48,FALSE)</f>
        <v>2</v>
      </c>
      <c r="Q311" s="46">
        <f>VLOOKUP($H311,[1]EDA!$H$6:$BH$469,49,FALSE)</f>
        <v>4</v>
      </c>
      <c r="R311" s="46">
        <f>VLOOKUP($H311,[1]EDA!$H$6:$BH$469,50,FALSE)</f>
        <v>11</v>
      </c>
      <c r="S311" s="46">
        <f>VLOOKUP($H311,[1]EDA!$H$6:$BH$469,51,FALSE)</f>
        <v>6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66</v>
      </c>
      <c r="X311" s="21">
        <f t="shared" si="37"/>
        <v>0.8571428571428571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21</v>
      </c>
      <c r="BD311" s="46">
        <f>VLOOKUP($H311,[4]IRA!$H$7:$CH$470,69,FALSE)</f>
        <v>8</v>
      </c>
      <c r="BE311" s="46">
        <f>VLOOKUP($H311,[4]IRA!$H$7:$CH$470,70,FALSE)</f>
        <v>2</v>
      </c>
      <c r="BF311" s="46">
        <f>VLOOKUP($H311,[4]IRA!$H$7:$CH$470,71,FALSE)</f>
        <v>12</v>
      </c>
      <c r="BG311" s="46">
        <f>VLOOKUP($H311,[4]IRA!$H$7:$CH$470,72,FALSE)</f>
        <v>8</v>
      </c>
      <c r="BH311" s="46">
        <f>VLOOKUP($H311,[4]IRA!$H$7:$CH$470,73,FALSE)</f>
        <v>1</v>
      </c>
      <c r="BI311" s="46">
        <f>VLOOKUP($H311,[4]IRA!$H$7:$CH$470,74,FALSE)</f>
        <v>9</v>
      </c>
      <c r="BJ311" s="46">
        <f>VLOOKUP($H311,[4]IRA!$H$7:$CH$470,75,FALSE)</f>
        <v>9</v>
      </c>
      <c r="BK311" s="46">
        <f>VLOOKUP($H311,[4]IRA!$H$7:$CH$470,76,FALSE)</f>
        <v>14</v>
      </c>
      <c r="BL311" s="46">
        <f>VLOOKUP($H311,[4]IRA!$H$7:$CH$470,77,FALSE)</f>
        <v>12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96</v>
      </c>
      <c r="BQ311" s="21">
        <f t="shared" si="43"/>
        <v>0.1348314606741573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2</v>
      </c>
      <c r="P312" s="46">
        <f>VLOOKUP($H312,[1]EDA!$H$6:$BH$469,48,FALSE)</f>
        <v>7</v>
      </c>
      <c r="Q312" s="46">
        <f>VLOOKUP($H312,[1]EDA!$H$6:$BH$469,49,FALSE)</f>
        <v>7</v>
      </c>
      <c r="R312" s="46">
        <f>VLOOKUP($H312,[1]EDA!$H$6:$BH$469,50,FALSE)</f>
        <v>4</v>
      </c>
      <c r="S312" s="46">
        <f>VLOOKUP($H312,[1]EDA!$H$6:$BH$469,51,FALSE)</f>
        <v>6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40</v>
      </c>
      <c r="X312" s="21">
        <f t="shared" si="37"/>
        <v>0.5714285714285714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2</v>
      </c>
      <c r="AG312" s="46">
        <f>VLOOKUP($H312,[2]EDA!$H$6:$AU$469,37,FALSE)</f>
        <v>1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3</v>
      </c>
      <c r="AM312" s="21">
        <f t="shared" si="39"/>
        <v>1.5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1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2</v>
      </c>
      <c r="BB312" s="21">
        <f t="shared" si="41"/>
        <v>7.1428571428571425E-2</v>
      </c>
      <c r="BC312" s="46">
        <f>VLOOKUP($H312,[4]IRA!$H$7:$CH$470,68,FALSE)</f>
        <v>13</v>
      </c>
      <c r="BD312" s="46">
        <f>VLOOKUP($H312,[4]IRA!$H$7:$CH$470,69,FALSE)</f>
        <v>6</v>
      </c>
      <c r="BE312" s="46">
        <f>VLOOKUP($H312,[4]IRA!$H$7:$CH$470,70,FALSE)</f>
        <v>17</v>
      </c>
      <c r="BF312" s="46">
        <f>VLOOKUP($H312,[4]IRA!$H$7:$CH$470,71,FALSE)</f>
        <v>11</v>
      </c>
      <c r="BG312" s="46">
        <f>VLOOKUP($H312,[4]IRA!$H$7:$CH$470,72,FALSE)</f>
        <v>18</v>
      </c>
      <c r="BH312" s="46">
        <f>VLOOKUP($H312,[4]IRA!$H$7:$CH$470,73,FALSE)</f>
        <v>12</v>
      </c>
      <c r="BI312" s="46">
        <f>VLOOKUP($H312,[4]IRA!$H$7:$CH$470,74,FALSE)</f>
        <v>17</v>
      </c>
      <c r="BJ312" s="46">
        <f>VLOOKUP($H312,[4]IRA!$H$7:$CH$470,75,FALSE)</f>
        <v>11</v>
      </c>
      <c r="BK312" s="46">
        <f>VLOOKUP($H312,[4]IRA!$H$7:$CH$470,76,FALSE)</f>
        <v>12</v>
      </c>
      <c r="BL312" s="46">
        <f>VLOOKUP($H312,[4]IRA!$H$7:$CH$470,77,FALSE)</f>
        <v>12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129</v>
      </c>
      <c r="BQ312" s="21">
        <f t="shared" si="43"/>
        <v>0.62621359223300976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1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1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5</v>
      </c>
      <c r="X313" s="21">
        <f t="shared" si="37"/>
        <v>0.55555555555555558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2</v>
      </c>
      <c r="BG313" s="46">
        <f>VLOOKUP($H313,[4]IRA!$H$7:$CH$470,72,FALSE)</f>
        <v>1</v>
      </c>
      <c r="BH313" s="46">
        <f>VLOOKUP($H313,[4]IRA!$H$7:$CH$470,73,FALSE)</f>
        <v>0</v>
      </c>
      <c r="BI313" s="46">
        <f>VLOOKUP($H313,[4]IRA!$H$7:$CH$470,74,FALSE)</f>
        <v>4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1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11</v>
      </c>
      <c r="BQ313" s="21">
        <f t="shared" si="43"/>
        <v>0.20370370370370369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2</v>
      </c>
      <c r="P314" s="46">
        <f>VLOOKUP($H314,[1]EDA!$H$6:$BH$469,48,FALSE)</f>
        <v>0</v>
      </c>
      <c r="Q314" s="46">
        <f>VLOOKUP($H314,[1]EDA!$H$6:$BH$469,49,FALSE)</f>
        <v>4</v>
      </c>
      <c r="R314" s="46">
        <f>VLOOKUP($H314,[1]EDA!$H$6:$BH$469,50,FALSE)</f>
        <v>6</v>
      </c>
      <c r="S314" s="46">
        <f>VLOOKUP($H314,[1]EDA!$H$6:$BH$469,51,FALSE)</f>
        <v>2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21</v>
      </c>
      <c r="X314" s="21">
        <f t="shared" si="37"/>
        <v>0.75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7</v>
      </c>
      <c r="BD314" s="46">
        <f>VLOOKUP($H314,[4]IRA!$H$7:$CH$470,69,FALSE)</f>
        <v>10</v>
      </c>
      <c r="BE314" s="46">
        <f>VLOOKUP($H314,[4]IRA!$H$7:$CH$470,70,FALSE)</f>
        <v>8</v>
      </c>
      <c r="BF314" s="46">
        <f>VLOOKUP($H314,[4]IRA!$H$7:$CH$470,71,FALSE)</f>
        <v>6</v>
      </c>
      <c r="BG314" s="46">
        <f>VLOOKUP($H314,[4]IRA!$H$7:$CH$470,72,FALSE)</f>
        <v>6</v>
      </c>
      <c r="BH314" s="46">
        <f>VLOOKUP($H314,[4]IRA!$H$7:$CH$470,73,FALSE)</f>
        <v>7</v>
      </c>
      <c r="BI314" s="46">
        <f>VLOOKUP($H314,[4]IRA!$H$7:$CH$470,74,FALSE)</f>
        <v>8</v>
      </c>
      <c r="BJ314" s="46">
        <f>VLOOKUP($H314,[4]IRA!$H$7:$CH$470,75,FALSE)</f>
        <v>10</v>
      </c>
      <c r="BK314" s="46">
        <f>VLOOKUP($H314,[4]IRA!$H$7:$CH$470,76,FALSE)</f>
        <v>9</v>
      </c>
      <c r="BL314" s="46">
        <f>VLOOKUP($H314,[4]IRA!$H$7:$CH$470,77,FALSE)</f>
        <v>11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82</v>
      </c>
      <c r="BQ314" s="21">
        <f t="shared" si="43"/>
        <v>0.48809523809523808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4</v>
      </c>
      <c r="O315" s="46">
        <f>VLOOKUP($H315,[1]EDA!$H$6:$BH$469,47,FALSE)</f>
        <v>1</v>
      </c>
      <c r="P315" s="46">
        <f>VLOOKUP($H315,[1]EDA!$H$6:$BH$469,48,FALSE)</f>
        <v>6</v>
      </c>
      <c r="Q315" s="46">
        <f>VLOOKUP($H315,[1]EDA!$H$6:$BH$469,49,FALSE)</f>
        <v>7</v>
      </c>
      <c r="R315" s="46">
        <f>VLOOKUP($H315,[1]EDA!$H$6:$BH$469,50,FALSE)</f>
        <v>2</v>
      </c>
      <c r="S315" s="46">
        <f>VLOOKUP($H315,[1]EDA!$H$6:$BH$469,51,FALSE)</f>
        <v>8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34</v>
      </c>
      <c r="X315" s="21">
        <f t="shared" si="37"/>
        <v>0.21794871794871795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1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2</v>
      </c>
      <c r="BE315" s="46">
        <f>VLOOKUP($H315,[4]IRA!$H$7:$CH$470,70,FALSE)</f>
        <v>1</v>
      </c>
      <c r="BF315" s="46">
        <f>VLOOKUP($H315,[4]IRA!$H$7:$CH$470,71,FALSE)</f>
        <v>10</v>
      </c>
      <c r="BG315" s="46">
        <f>VLOOKUP($H315,[4]IRA!$H$7:$CH$470,72,FALSE)</f>
        <v>9</v>
      </c>
      <c r="BH315" s="46">
        <f>VLOOKUP($H315,[4]IRA!$H$7:$CH$470,73,FALSE)</f>
        <v>7</v>
      </c>
      <c r="BI315" s="46">
        <f>VLOOKUP($H315,[4]IRA!$H$7:$CH$470,74,FALSE)</f>
        <v>12</v>
      </c>
      <c r="BJ315" s="46">
        <f>VLOOKUP($H315,[4]IRA!$H$7:$CH$470,75,FALSE)</f>
        <v>14</v>
      </c>
      <c r="BK315" s="46">
        <f>VLOOKUP($H315,[4]IRA!$H$7:$CH$470,76,FALSE)</f>
        <v>2</v>
      </c>
      <c r="BL315" s="46">
        <f>VLOOKUP($H315,[4]IRA!$H$7:$CH$470,77,FALSE)</f>
        <v>15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76</v>
      </c>
      <c r="BQ315" s="21">
        <f t="shared" si="43"/>
        <v>0.27941176470588236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4</v>
      </c>
      <c r="O316" s="46">
        <f>VLOOKUP($H316,[1]EDA!$H$6:$BH$469,47,FALSE)</f>
        <v>3</v>
      </c>
      <c r="P316" s="46">
        <f>VLOOKUP($H316,[1]EDA!$H$6:$BH$469,48,FALSE)</f>
        <v>4</v>
      </c>
      <c r="Q316" s="46">
        <f>VLOOKUP($H316,[1]EDA!$H$6:$BH$469,49,FALSE)</f>
        <v>2</v>
      </c>
      <c r="R316" s="46">
        <f>VLOOKUP($H316,[1]EDA!$H$6:$BH$469,50,FALSE)</f>
        <v>5</v>
      </c>
      <c r="S316" s="46">
        <f>VLOOKUP($H316,[1]EDA!$H$6:$BH$469,51,FALSE)</f>
        <v>3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47</v>
      </c>
      <c r="X316" s="21">
        <f t="shared" si="37"/>
        <v>0.65277777777777779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6</v>
      </c>
      <c r="BD316" s="46">
        <f>VLOOKUP($H316,[4]IRA!$H$7:$CH$470,69,FALSE)</f>
        <v>5</v>
      </c>
      <c r="BE316" s="46">
        <f>VLOOKUP($H316,[4]IRA!$H$7:$CH$470,70,FALSE)</f>
        <v>1</v>
      </c>
      <c r="BF316" s="46">
        <f>VLOOKUP($H316,[4]IRA!$H$7:$CH$470,71,FALSE)</f>
        <v>8</v>
      </c>
      <c r="BG316" s="46">
        <f>VLOOKUP($H316,[4]IRA!$H$7:$CH$470,72,FALSE)</f>
        <v>4</v>
      </c>
      <c r="BH316" s="46">
        <f>VLOOKUP($H316,[4]IRA!$H$7:$CH$470,73,FALSE)</f>
        <v>9</v>
      </c>
      <c r="BI316" s="46">
        <f>VLOOKUP($H316,[4]IRA!$H$7:$CH$470,74,FALSE)</f>
        <v>10</v>
      </c>
      <c r="BJ316" s="46">
        <f>VLOOKUP($H316,[4]IRA!$H$7:$CH$470,75,FALSE)</f>
        <v>4</v>
      </c>
      <c r="BK316" s="46">
        <f>VLOOKUP($H316,[4]IRA!$H$7:$CH$470,76,FALSE)</f>
        <v>2</v>
      </c>
      <c r="BL316" s="46">
        <f>VLOOKUP($H316,[4]IRA!$H$7:$CH$470,77,FALSE)</f>
        <v>3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52</v>
      </c>
      <c r="BQ316" s="21">
        <f t="shared" si="43"/>
        <v>0.32098765432098764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19</v>
      </c>
      <c r="O317" s="46">
        <f>VLOOKUP($H317,[1]EDA!$H$6:$BH$469,47,FALSE)</f>
        <v>5</v>
      </c>
      <c r="P317" s="46">
        <f>VLOOKUP($H317,[1]EDA!$H$6:$BH$469,48,FALSE)</f>
        <v>12</v>
      </c>
      <c r="Q317" s="46">
        <f>VLOOKUP($H317,[1]EDA!$H$6:$BH$469,49,FALSE)</f>
        <v>16</v>
      </c>
      <c r="R317" s="46">
        <f>VLOOKUP($H317,[1]EDA!$H$6:$BH$469,50,FALSE)</f>
        <v>39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129</v>
      </c>
      <c r="X317" s="21">
        <f t="shared" si="37"/>
        <v>6.1428571428571432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2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15</v>
      </c>
      <c r="BB317" s="21">
        <f t="shared" si="41"/>
        <v>0</v>
      </c>
      <c r="BC317" s="46">
        <f>VLOOKUP($H317,[4]IRA!$H$7:$CH$470,68,FALSE)</f>
        <v>7</v>
      </c>
      <c r="BD317" s="46">
        <f>VLOOKUP($H317,[4]IRA!$H$7:$CH$470,69,FALSE)</f>
        <v>9</v>
      </c>
      <c r="BE317" s="46">
        <f>VLOOKUP($H317,[4]IRA!$H$7:$CH$470,70,FALSE)</f>
        <v>28</v>
      </c>
      <c r="BF317" s="46">
        <f>VLOOKUP($H317,[4]IRA!$H$7:$CH$470,71,FALSE)</f>
        <v>9</v>
      </c>
      <c r="BG317" s="46">
        <f>VLOOKUP($H317,[4]IRA!$H$7:$CH$470,72,FALSE)</f>
        <v>24</v>
      </c>
      <c r="BH317" s="46">
        <f>VLOOKUP($H317,[4]IRA!$H$7:$CH$470,73,FALSE)</f>
        <v>2</v>
      </c>
      <c r="BI317" s="46">
        <f>VLOOKUP($H317,[4]IRA!$H$7:$CH$470,74,FALSE)</f>
        <v>10</v>
      </c>
      <c r="BJ317" s="46">
        <f>VLOOKUP($H317,[4]IRA!$H$7:$CH$470,75,FALSE)</f>
        <v>16</v>
      </c>
      <c r="BK317" s="46">
        <f>VLOOKUP($H317,[4]IRA!$H$7:$CH$470,76,FALSE)</f>
        <v>10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115</v>
      </c>
      <c r="BQ317" s="21">
        <f t="shared" si="43"/>
        <v>3.1944444444444446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1</v>
      </c>
      <c r="O318" s="46">
        <f>VLOOKUP($H318,[1]EDA!$H$6:$BH$469,47,FALSE)</f>
        <v>1</v>
      </c>
      <c r="P318" s="46">
        <f>VLOOKUP($H318,[1]EDA!$H$6:$BH$469,48,FALSE)</f>
        <v>0</v>
      </c>
      <c r="Q318" s="46">
        <f>VLOOKUP($H318,[1]EDA!$H$6:$BH$469,49,FALSE)</f>
        <v>6</v>
      </c>
      <c r="R318" s="46">
        <f>VLOOKUP($H318,[1]EDA!$H$6:$BH$469,50,FALSE)</f>
        <v>9</v>
      </c>
      <c r="S318" s="46">
        <f>VLOOKUP($H318,[1]EDA!$H$6:$BH$469,51,FALSE)</f>
        <v>7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38</v>
      </c>
      <c r="X318" s="21">
        <f t="shared" si="37"/>
        <v>0.6333333333333333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7</v>
      </c>
      <c r="BG318" s="46">
        <f>VLOOKUP($H318,[4]IRA!$H$7:$CH$470,72,FALSE)</f>
        <v>2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7</v>
      </c>
      <c r="BK318" s="46">
        <f>VLOOKUP($H318,[4]IRA!$H$7:$CH$470,76,FALSE)</f>
        <v>3</v>
      </c>
      <c r="BL318" s="46">
        <f>VLOOKUP($H318,[4]IRA!$H$7:$CH$470,77,FALSE)</f>
        <v>1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23</v>
      </c>
      <c r="BQ318" s="21">
        <f t="shared" si="43"/>
        <v>0.52272727272727271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8</v>
      </c>
      <c r="M319" s="46">
        <f>VLOOKUP($H319,[1]EDA!$H$6:$BH$469,45,FALSE)</f>
        <v>5</v>
      </c>
      <c r="N319" s="46">
        <f>VLOOKUP($H319,[1]EDA!$H$6:$BH$469,46,FALSE)</f>
        <v>3</v>
      </c>
      <c r="O319" s="46">
        <f>VLOOKUP($H319,[1]EDA!$H$6:$BH$469,47,FALSE)</f>
        <v>5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10</v>
      </c>
      <c r="S319" s="46">
        <f>VLOOKUP($H319,[1]EDA!$H$6:$BH$469,51,FALSE)</f>
        <v>5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40</v>
      </c>
      <c r="X319" s="21">
        <f t="shared" si="37"/>
        <v>0.7407407407407407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3</v>
      </c>
      <c r="BD319" s="46">
        <f>VLOOKUP($H319,[4]IRA!$H$7:$CH$470,69,FALSE)</f>
        <v>18</v>
      </c>
      <c r="BE319" s="46">
        <f>VLOOKUP($H319,[4]IRA!$H$7:$CH$470,70,FALSE)</f>
        <v>7</v>
      </c>
      <c r="BF319" s="46">
        <f>VLOOKUP($H319,[4]IRA!$H$7:$CH$470,71,FALSE)</f>
        <v>10</v>
      </c>
      <c r="BG319" s="46">
        <f>VLOOKUP($H319,[4]IRA!$H$7:$CH$470,72,FALSE)</f>
        <v>4</v>
      </c>
      <c r="BH319" s="46">
        <f>VLOOKUP($H319,[4]IRA!$H$7:$CH$470,73,FALSE)</f>
        <v>19</v>
      </c>
      <c r="BI319" s="46">
        <f>VLOOKUP($H319,[4]IRA!$H$7:$CH$470,74,FALSE)</f>
        <v>11</v>
      </c>
      <c r="BJ319" s="46">
        <f>VLOOKUP($H319,[4]IRA!$H$7:$CH$470,75,FALSE)</f>
        <v>4</v>
      </c>
      <c r="BK319" s="46">
        <f>VLOOKUP($H319,[4]IRA!$H$7:$CH$470,76,FALSE)</f>
        <v>5</v>
      </c>
      <c r="BL319" s="46">
        <f>VLOOKUP($H319,[4]IRA!$H$7:$CH$470,77,FALSE)</f>
        <v>9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90</v>
      </c>
      <c r="BQ319" s="21">
        <f t="shared" si="43"/>
        <v>0.91836734693877553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7</v>
      </c>
      <c r="P320" s="46">
        <f>VLOOKUP($H320,[1]EDA!$H$6:$BH$469,48,FALSE)</f>
        <v>2</v>
      </c>
      <c r="Q320" s="46">
        <f>VLOOKUP($H320,[1]EDA!$H$6:$BH$469,49,FALSE)</f>
        <v>2</v>
      </c>
      <c r="R320" s="46">
        <f>VLOOKUP($H320,[1]EDA!$H$6:$BH$469,50,FALSE)</f>
        <v>2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24</v>
      </c>
      <c r="X320" s="21">
        <f t="shared" si="37"/>
        <v>0.45283018867924529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</v>
      </c>
      <c r="BD320" s="46">
        <f>VLOOKUP($H320,[4]IRA!$H$7:$CH$470,69,FALSE)</f>
        <v>1</v>
      </c>
      <c r="BE320" s="46">
        <f>VLOOKUP($H320,[4]IRA!$H$7:$CH$470,70,FALSE)</f>
        <v>3</v>
      </c>
      <c r="BF320" s="46">
        <f>VLOOKUP($H320,[4]IRA!$H$7:$CH$470,71,FALSE)</f>
        <v>9</v>
      </c>
      <c r="BG320" s="46">
        <f>VLOOKUP($H320,[4]IRA!$H$7:$CH$470,72,FALSE)</f>
        <v>5</v>
      </c>
      <c r="BH320" s="46">
        <f>VLOOKUP($H320,[4]IRA!$H$7:$CH$470,73,FALSE)</f>
        <v>5</v>
      </c>
      <c r="BI320" s="46">
        <f>VLOOKUP($H320,[4]IRA!$H$7:$CH$470,74,FALSE)</f>
        <v>7</v>
      </c>
      <c r="BJ320" s="46">
        <f>VLOOKUP($H320,[4]IRA!$H$7:$CH$470,75,FALSE)</f>
        <v>13</v>
      </c>
      <c r="BK320" s="46">
        <f>VLOOKUP($H320,[4]IRA!$H$7:$CH$470,76,FALSE)</f>
        <v>8</v>
      </c>
      <c r="BL320" s="46">
        <f>VLOOKUP($H320,[4]IRA!$H$7:$CH$470,77,FALSE)</f>
        <v>4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56</v>
      </c>
      <c r="BQ320" s="21">
        <f t="shared" si="43"/>
        <v>1.1666666666666667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4</v>
      </c>
      <c r="P321" s="46">
        <f>VLOOKUP($H321,[1]EDA!$H$6:$BH$469,48,FALSE)</f>
        <v>0</v>
      </c>
      <c r="Q321" s="46">
        <f>VLOOKUP($H321,[1]EDA!$H$6:$BH$469,49,FALSE)</f>
        <v>4</v>
      </c>
      <c r="R321" s="46">
        <f>VLOOKUP($H321,[1]EDA!$H$6:$BH$469,50,FALSE)</f>
        <v>4</v>
      </c>
      <c r="S321" s="46">
        <f>VLOOKUP($H321,[1]EDA!$H$6:$BH$469,51,FALSE)</f>
        <v>2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20</v>
      </c>
      <c r="X321" s="21">
        <f t="shared" si="37"/>
        <v>0.36363636363636365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1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1</v>
      </c>
      <c r="AM321" s="21">
        <f t="shared" si="39"/>
        <v>1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1</v>
      </c>
      <c r="BD321" s="46">
        <f>VLOOKUP($H321,[4]IRA!$H$7:$CH$470,69,FALSE)</f>
        <v>1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1</v>
      </c>
      <c r="BI321" s="46">
        <f>VLOOKUP($H321,[4]IRA!$H$7:$CH$470,74,FALSE)</f>
        <v>6</v>
      </c>
      <c r="BJ321" s="46">
        <f>VLOOKUP($H321,[4]IRA!$H$7:$CH$470,75,FALSE)</f>
        <v>3</v>
      </c>
      <c r="BK321" s="46">
        <f>VLOOKUP($H321,[4]IRA!$H$7:$CH$470,76,FALSE)</f>
        <v>1</v>
      </c>
      <c r="BL321" s="46">
        <f>VLOOKUP($H321,[4]IRA!$H$7:$CH$470,77,FALSE)</f>
        <v>3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20</v>
      </c>
      <c r="BQ321" s="21">
        <f t="shared" si="43"/>
        <v>0.22727272727272727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5</v>
      </c>
      <c r="O322" s="46">
        <f>VLOOKUP($H322,[1]EDA!$H$6:$BH$469,47,FALSE)</f>
        <v>5</v>
      </c>
      <c r="P322" s="46">
        <f>VLOOKUP($H322,[1]EDA!$H$6:$BH$469,48,FALSE)</f>
        <v>11</v>
      </c>
      <c r="Q322" s="46">
        <f>VLOOKUP($H322,[1]EDA!$H$6:$BH$469,49,FALSE)</f>
        <v>9</v>
      </c>
      <c r="R322" s="46">
        <f>VLOOKUP($H322,[1]EDA!$H$6:$BH$469,50,FALSE)</f>
        <v>9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43</v>
      </c>
      <c r="X322" s="21">
        <f t="shared" si="37"/>
        <v>0.30069930069930068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0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2</v>
      </c>
      <c r="BJ322" s="46">
        <f>VLOOKUP($H322,[4]IRA!$H$7:$CH$470,75,FALSE)</f>
        <v>1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4</v>
      </c>
      <c r="BQ322" s="21">
        <f t="shared" si="43"/>
        <v>1.9607843137254902E-2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4</v>
      </c>
      <c r="P323" s="46">
        <f>VLOOKUP($H323,[1]EDA!$H$6:$BH$469,48,FALSE)</f>
        <v>7</v>
      </c>
      <c r="Q323" s="46">
        <f>VLOOKUP($H323,[1]EDA!$H$6:$BH$469,49,FALSE)</f>
        <v>14</v>
      </c>
      <c r="R323" s="46">
        <f>VLOOKUP($H323,[1]EDA!$H$6:$BH$469,50,FALSE)</f>
        <v>14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57</v>
      </c>
      <c r="X323" s="21">
        <f t="shared" si="37"/>
        <v>0.52293577981651373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3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3</v>
      </c>
      <c r="AM323" s="21">
        <f t="shared" si="39"/>
        <v>3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22</v>
      </c>
      <c r="BD323" s="46">
        <f>VLOOKUP($H323,[4]IRA!$H$7:$CH$470,69,FALSE)</f>
        <v>7</v>
      </c>
      <c r="BE323" s="46">
        <f>VLOOKUP($H323,[4]IRA!$H$7:$CH$470,70,FALSE)</f>
        <v>13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10</v>
      </c>
      <c r="BJ323" s="46">
        <f>VLOOKUP($H323,[4]IRA!$H$7:$CH$470,75,FALSE)</f>
        <v>3</v>
      </c>
      <c r="BK323" s="46">
        <f>VLOOKUP($H323,[4]IRA!$H$7:$CH$470,76,FALSE)</f>
        <v>5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75</v>
      </c>
      <c r="BQ323" s="21">
        <f t="shared" si="43"/>
        <v>0.37688442211055279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6</v>
      </c>
      <c r="P324" s="46">
        <f>VLOOKUP($H324,[1]EDA!$H$6:$BH$469,48,FALSE)</f>
        <v>0</v>
      </c>
      <c r="Q324" s="46">
        <f>VLOOKUP($H324,[1]EDA!$H$6:$BH$469,49,FALSE)</f>
        <v>6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44</v>
      </c>
      <c r="X324" s="21">
        <f t="shared" si="37"/>
        <v>0.73333333333333328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14</v>
      </c>
      <c r="BD324" s="46">
        <f>VLOOKUP($H324,[4]IRA!$H$7:$CH$470,69,FALSE)</f>
        <v>4</v>
      </c>
      <c r="BE324" s="46">
        <f>VLOOKUP($H324,[4]IRA!$H$7:$CH$470,70,FALSE)</f>
        <v>2</v>
      </c>
      <c r="BF324" s="46">
        <f>VLOOKUP($H324,[4]IRA!$H$7:$CH$470,71,FALSE)</f>
        <v>0</v>
      </c>
      <c r="BG324" s="46">
        <f>VLOOKUP($H324,[4]IRA!$H$7:$CH$470,72,FALSE)</f>
        <v>7</v>
      </c>
      <c r="BH324" s="46">
        <f>VLOOKUP($H324,[4]IRA!$H$7:$CH$470,73,FALSE)</f>
        <v>14</v>
      </c>
      <c r="BI324" s="46">
        <f>VLOOKUP($H324,[4]IRA!$H$7:$CH$470,74,FALSE)</f>
        <v>0</v>
      </c>
      <c r="BJ324" s="46">
        <f>VLOOKUP($H324,[4]IRA!$H$7:$CH$470,75,FALSE)</f>
        <v>10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51</v>
      </c>
      <c r="BQ324" s="21">
        <f t="shared" si="43"/>
        <v>0.96226415094339623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3</v>
      </c>
      <c r="P325" s="46">
        <f>VLOOKUP($H325,[1]EDA!$H$6:$BH$469,48,FALSE)</f>
        <v>6</v>
      </c>
      <c r="Q325" s="46">
        <f>VLOOKUP($H325,[1]EDA!$H$6:$BH$469,49,FALSE)</f>
        <v>1</v>
      </c>
      <c r="R325" s="46">
        <f>VLOOKUP($H325,[1]EDA!$H$6:$BH$469,50,FALSE)</f>
        <v>2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15</v>
      </c>
      <c r="X325" s="21">
        <f t="shared" si="37"/>
        <v>0.26315789473684209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1</v>
      </c>
      <c r="BD325" s="46">
        <f>VLOOKUP($H325,[4]IRA!$H$7:$CH$470,69,FALSE)</f>
        <v>2</v>
      </c>
      <c r="BE325" s="46">
        <f>VLOOKUP($H325,[4]IRA!$H$7:$CH$470,70,FALSE)</f>
        <v>1</v>
      </c>
      <c r="BF325" s="46">
        <f>VLOOKUP($H325,[4]IRA!$H$7:$CH$470,71,FALSE)</f>
        <v>4</v>
      </c>
      <c r="BG325" s="46">
        <f>VLOOKUP($H325,[4]IRA!$H$7:$CH$470,72,FALSE)</f>
        <v>3</v>
      </c>
      <c r="BH325" s="46">
        <f>VLOOKUP($H325,[4]IRA!$H$7:$CH$470,73,FALSE)</f>
        <v>2</v>
      </c>
      <c r="BI325" s="46">
        <f>VLOOKUP($H325,[4]IRA!$H$7:$CH$470,74,FALSE)</f>
        <v>3</v>
      </c>
      <c r="BJ325" s="46">
        <f>VLOOKUP($H325,[4]IRA!$H$7:$CH$470,75,FALSE)</f>
        <v>1</v>
      </c>
      <c r="BK325" s="46">
        <f>VLOOKUP($H325,[4]IRA!$H$7:$CH$470,76,FALSE)</f>
        <v>5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22</v>
      </c>
      <c r="BQ325" s="21">
        <f t="shared" si="43"/>
        <v>0.26829268292682928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14</v>
      </c>
      <c r="N326" s="46">
        <f>VLOOKUP($H326,[1]EDA!$H$6:$BH$469,46,FALSE)</f>
        <v>26</v>
      </c>
      <c r="O326" s="46">
        <f>VLOOKUP($H326,[1]EDA!$H$6:$BH$469,47,FALSE)</f>
        <v>23</v>
      </c>
      <c r="P326" s="46">
        <f>VLOOKUP($H326,[1]EDA!$H$6:$BH$469,48,FALSE)</f>
        <v>5</v>
      </c>
      <c r="Q326" s="46">
        <f>VLOOKUP($H326,[1]EDA!$H$6:$BH$469,49,FALSE)</f>
        <v>10</v>
      </c>
      <c r="R326" s="46">
        <f>VLOOKUP($H326,[1]EDA!$H$6:$BH$469,50,FALSE)</f>
        <v>18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148</v>
      </c>
      <c r="X326" s="21">
        <f t="shared" si="37"/>
        <v>1.510204081632653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5</v>
      </c>
      <c r="BD326" s="46">
        <f>VLOOKUP($H326,[4]IRA!$H$7:$CH$470,69,FALSE)</f>
        <v>3</v>
      </c>
      <c r="BE326" s="46">
        <f>VLOOKUP($H326,[4]IRA!$H$7:$CH$470,70,FALSE)</f>
        <v>3</v>
      </c>
      <c r="BF326" s="46">
        <f>VLOOKUP($H326,[4]IRA!$H$7:$CH$470,71,FALSE)</f>
        <v>2</v>
      </c>
      <c r="BG326" s="46">
        <f>VLOOKUP($H326,[4]IRA!$H$7:$CH$470,72,FALSE)</f>
        <v>3</v>
      </c>
      <c r="BH326" s="46">
        <f>VLOOKUP($H326,[4]IRA!$H$7:$CH$470,73,FALSE)</f>
        <v>6</v>
      </c>
      <c r="BI326" s="46">
        <f>VLOOKUP($H326,[4]IRA!$H$7:$CH$470,74,FALSE)</f>
        <v>12</v>
      </c>
      <c r="BJ326" s="46">
        <f>VLOOKUP($H326,[4]IRA!$H$7:$CH$470,75,FALSE)</f>
        <v>7</v>
      </c>
      <c r="BK326" s="46">
        <f>VLOOKUP($H326,[4]IRA!$H$7:$CH$470,76,FALSE)</f>
        <v>1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42</v>
      </c>
      <c r="BQ326" s="21">
        <f t="shared" si="43"/>
        <v>0.31818181818181818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1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2</v>
      </c>
      <c r="X327" s="21">
        <f t="shared" ref="X327:X390" si="45">IFERROR(W327/V327,0)</f>
        <v>0.11764705882352941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1</v>
      </c>
      <c r="BD327" s="46">
        <f>VLOOKUP($H327,[4]IRA!$H$7:$CH$470,69,FALSE)</f>
        <v>1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3</v>
      </c>
      <c r="BI327" s="46">
        <f>VLOOKUP($H327,[4]IRA!$H$7:$CH$470,74,FALSE)</f>
        <v>2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7</v>
      </c>
      <c r="BQ327" s="21">
        <f t="shared" ref="BQ327:BQ390" si="51">IFERROR(BP327/BO327,0)</f>
        <v>0.11864406779661017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2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11</v>
      </c>
      <c r="X328" s="21">
        <f t="shared" si="45"/>
        <v>0.16417910447761194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1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2</v>
      </c>
      <c r="BQ328" s="21">
        <f t="shared" si="51"/>
        <v>5.4054054054054057E-2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7</v>
      </c>
      <c r="P329" s="46">
        <f>VLOOKUP($H329,[1]EDA!$H$6:$BH$469,48,FALSE)</f>
        <v>0</v>
      </c>
      <c r="Q329" s="46">
        <f>VLOOKUP($H329,[1]EDA!$H$6:$BH$469,49,FALSE)</f>
        <v>1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14</v>
      </c>
      <c r="X329" s="21">
        <f t="shared" si="45"/>
        <v>0.56000000000000005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5</v>
      </c>
      <c r="BD329" s="46">
        <f>VLOOKUP($H329,[4]IRA!$H$7:$CH$470,69,FALSE)</f>
        <v>3</v>
      </c>
      <c r="BE329" s="46">
        <f>VLOOKUP($H329,[4]IRA!$H$7:$CH$470,70,FALSE)</f>
        <v>3</v>
      </c>
      <c r="BF329" s="46">
        <f>VLOOKUP($H329,[4]IRA!$H$7:$CH$470,71,FALSE)</f>
        <v>1</v>
      </c>
      <c r="BG329" s="46">
        <f>VLOOKUP($H329,[4]IRA!$H$7:$CH$470,72,FALSE)</f>
        <v>1</v>
      </c>
      <c r="BH329" s="46">
        <f>VLOOKUP($H329,[4]IRA!$H$7:$CH$470,73,FALSE)</f>
        <v>1</v>
      </c>
      <c r="BI329" s="46">
        <f>VLOOKUP($H329,[4]IRA!$H$7:$CH$470,74,FALSE)</f>
        <v>1</v>
      </c>
      <c r="BJ329" s="46">
        <f>VLOOKUP($H329,[4]IRA!$H$7:$CH$470,75,FALSE)</f>
        <v>1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16</v>
      </c>
      <c r="BQ329" s="21">
        <f t="shared" si="51"/>
        <v>6.2015503875968991E-2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1</v>
      </c>
      <c r="R330" s="46">
        <f>VLOOKUP($H330,[1]EDA!$H$6:$BH$469,50,FALSE)</f>
        <v>4</v>
      </c>
      <c r="S330" s="46">
        <f>VLOOKUP($H330,[1]EDA!$H$6:$BH$469,51,FALSE)</f>
        <v>2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13</v>
      </c>
      <c r="X330" s="21">
        <f t="shared" si="45"/>
        <v>0.9285714285714286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1</v>
      </c>
      <c r="AV330" s="46">
        <f>VLOOKUP($H330,[3]IRA!$H$6:$BH$469,50,FALSE)</f>
        <v>0</v>
      </c>
      <c r="AW330" s="46">
        <f>VLOOKUP($H330,[3]IRA!$H$6:$BH$469,51,FALSE)</f>
        <v>1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3</v>
      </c>
      <c r="BB330" s="21">
        <f t="shared" si="49"/>
        <v>1.5</v>
      </c>
      <c r="BC330" s="46">
        <f>VLOOKUP($H330,[4]IRA!$H$7:$CH$470,68,FALSE)</f>
        <v>7</v>
      </c>
      <c r="BD330" s="46">
        <f>VLOOKUP($H330,[4]IRA!$H$7:$CH$470,69,FALSE)</f>
        <v>2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3</v>
      </c>
      <c r="BI330" s="46">
        <f>VLOOKUP($H330,[4]IRA!$H$7:$CH$470,74,FALSE)</f>
        <v>11</v>
      </c>
      <c r="BJ330" s="46">
        <f>VLOOKUP($H330,[4]IRA!$H$7:$CH$470,75,FALSE)</f>
        <v>5</v>
      </c>
      <c r="BK330" s="46">
        <f>VLOOKUP($H330,[4]IRA!$H$7:$CH$470,76,FALSE)</f>
        <v>9</v>
      </c>
      <c r="BL330" s="46">
        <f>VLOOKUP($H330,[4]IRA!$H$7:$CH$470,77,FALSE)</f>
        <v>4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58</v>
      </c>
      <c r="BQ330" s="21">
        <f t="shared" si="51"/>
        <v>1.1372549019607843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2</v>
      </c>
      <c r="P331" s="46">
        <f>VLOOKUP($H331,[1]EDA!$H$6:$BH$469,48,FALSE)</f>
        <v>5</v>
      </c>
      <c r="Q331" s="46">
        <f>VLOOKUP($H331,[1]EDA!$H$6:$BH$469,49,FALSE)</f>
        <v>0</v>
      </c>
      <c r="R331" s="46">
        <f>VLOOKUP($H331,[1]EDA!$H$6:$BH$469,50,FALSE)</f>
        <v>4</v>
      </c>
      <c r="S331" s="46">
        <f>VLOOKUP($H331,[1]EDA!$H$6:$BH$469,51,FALSE)</f>
        <v>2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24</v>
      </c>
      <c r="X331" s="21">
        <f t="shared" si="45"/>
        <v>0.68571428571428572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4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5</v>
      </c>
      <c r="BI331" s="46">
        <f>VLOOKUP($H331,[4]IRA!$H$7:$CH$470,74,FALSE)</f>
        <v>5</v>
      </c>
      <c r="BJ331" s="46">
        <f>VLOOKUP($H331,[4]IRA!$H$7:$CH$470,75,FALSE)</f>
        <v>4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33</v>
      </c>
      <c r="BQ331" s="21">
        <f t="shared" si="51"/>
        <v>0.76744186046511631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1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9</v>
      </c>
      <c r="X332" s="21">
        <f t="shared" si="45"/>
        <v>0.22500000000000001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2</v>
      </c>
      <c r="BD332" s="46">
        <f>VLOOKUP($H332,[4]IRA!$H$7:$CH$470,69,FALSE)</f>
        <v>0</v>
      </c>
      <c r="BE332" s="46">
        <f>VLOOKUP($H332,[4]IRA!$H$7:$CH$470,70,FALSE)</f>
        <v>2</v>
      </c>
      <c r="BF332" s="46">
        <f>VLOOKUP($H332,[4]IRA!$H$7:$CH$470,71,FALSE)</f>
        <v>2</v>
      </c>
      <c r="BG332" s="46">
        <f>VLOOKUP($H332,[4]IRA!$H$7:$CH$470,72,FALSE)</f>
        <v>7</v>
      </c>
      <c r="BH332" s="46">
        <f>VLOOKUP($H332,[4]IRA!$H$7:$CH$470,73,FALSE)</f>
        <v>2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2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17</v>
      </c>
      <c r="BQ332" s="21">
        <f t="shared" si="51"/>
        <v>0.265625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15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1</v>
      </c>
      <c r="Q333" s="46">
        <f>VLOOKUP($H333,[1]EDA!$H$6:$BH$469,49,FALSE)</f>
        <v>0</v>
      </c>
      <c r="R333" s="46">
        <f>VLOOKUP($H333,[1]EDA!$H$6:$BH$469,50,FALSE)</f>
        <v>2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21</v>
      </c>
      <c r="X333" s="21">
        <f t="shared" si="45"/>
        <v>0.47727272727272729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1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1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2</v>
      </c>
      <c r="BQ333" s="21">
        <f t="shared" si="51"/>
        <v>0.1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4</v>
      </c>
      <c r="P334" s="46">
        <f>VLOOKUP($H334,[1]EDA!$H$6:$BH$469,48,FALSE)</f>
        <v>0</v>
      </c>
      <c r="Q334" s="46">
        <f>VLOOKUP($H334,[1]EDA!$H$6:$BH$469,49,FALSE)</f>
        <v>3</v>
      </c>
      <c r="R334" s="46">
        <f>VLOOKUP($H334,[1]EDA!$H$6:$BH$469,50,FALSE)</f>
        <v>3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18</v>
      </c>
      <c r="X334" s="21">
        <f t="shared" si="45"/>
        <v>1.2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3</v>
      </c>
      <c r="BE334" s="46">
        <f>VLOOKUP($H334,[4]IRA!$H$7:$CH$470,70,FALSE)</f>
        <v>10</v>
      </c>
      <c r="BF334" s="46">
        <f>VLOOKUP($H334,[4]IRA!$H$7:$CH$470,71,FALSE)</f>
        <v>2</v>
      </c>
      <c r="BG334" s="46">
        <f>VLOOKUP($H334,[4]IRA!$H$7:$CH$470,72,FALSE)</f>
        <v>1</v>
      </c>
      <c r="BH334" s="46">
        <f>VLOOKUP($H334,[4]IRA!$H$7:$CH$470,73,FALSE)</f>
        <v>2</v>
      </c>
      <c r="BI334" s="46">
        <f>VLOOKUP($H334,[4]IRA!$H$7:$CH$470,74,FALSE)</f>
        <v>4</v>
      </c>
      <c r="BJ334" s="46">
        <f>VLOOKUP($H334,[4]IRA!$H$7:$CH$470,75,FALSE)</f>
        <v>4</v>
      </c>
      <c r="BK334" s="46">
        <f>VLOOKUP($H334,[4]IRA!$H$7:$CH$470,76,FALSE)</f>
        <v>7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34</v>
      </c>
      <c r="BQ334" s="21">
        <f t="shared" si="51"/>
        <v>0.33333333333333331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3</v>
      </c>
      <c r="O335" s="46">
        <f>VLOOKUP($H335,[1]EDA!$H$6:$BH$469,47,FALSE)</f>
        <v>2</v>
      </c>
      <c r="P335" s="46">
        <f>VLOOKUP($H335,[1]EDA!$H$6:$BH$469,48,FALSE)</f>
        <v>5</v>
      </c>
      <c r="Q335" s="46">
        <f>VLOOKUP($H335,[1]EDA!$H$6:$BH$469,49,FALSE)</f>
        <v>1</v>
      </c>
      <c r="R335" s="46">
        <f>VLOOKUP($H335,[1]EDA!$H$6:$BH$469,50,FALSE)</f>
        <v>0</v>
      </c>
      <c r="S335" s="46">
        <f>VLOOKUP($H335,[1]EDA!$H$6:$BH$469,51,FALSE)</f>
        <v>1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18</v>
      </c>
      <c r="X335" s="21">
        <f t="shared" si="45"/>
        <v>0.11764705882352941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6</v>
      </c>
      <c r="BE335" s="46">
        <f>VLOOKUP($H335,[4]IRA!$H$7:$CH$470,70,FALSE)</f>
        <v>3</v>
      </c>
      <c r="BF335" s="46">
        <f>VLOOKUP($H335,[4]IRA!$H$7:$CH$470,71,FALSE)</f>
        <v>5</v>
      </c>
      <c r="BG335" s="46">
        <f>VLOOKUP($H335,[4]IRA!$H$7:$CH$470,72,FALSE)</f>
        <v>5</v>
      </c>
      <c r="BH335" s="46">
        <f>VLOOKUP($H335,[4]IRA!$H$7:$CH$470,73,FALSE)</f>
        <v>2</v>
      </c>
      <c r="BI335" s="46">
        <f>VLOOKUP($H335,[4]IRA!$H$7:$CH$470,74,FALSE)</f>
        <v>13</v>
      </c>
      <c r="BJ335" s="46">
        <f>VLOOKUP($H335,[4]IRA!$H$7:$CH$470,75,FALSE)</f>
        <v>4</v>
      </c>
      <c r="BK335" s="46">
        <f>VLOOKUP($H335,[4]IRA!$H$7:$CH$470,76,FALSE)</f>
        <v>0</v>
      </c>
      <c r="BL335" s="46">
        <f>VLOOKUP($H335,[4]IRA!$H$7:$CH$470,77,FALSE)</f>
        <v>6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52</v>
      </c>
      <c r="BQ335" s="21">
        <f t="shared" si="51"/>
        <v>0.27368421052631581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1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2</v>
      </c>
      <c r="X336" s="21">
        <f t="shared" si="45"/>
        <v>0.33333333333333331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4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11</v>
      </c>
      <c r="BQ336" s="21">
        <f t="shared" si="51"/>
        <v>0.7857142857142857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2</v>
      </c>
      <c r="P337" s="46">
        <f>VLOOKUP($H337,[1]EDA!$H$6:$BH$469,48,FALSE)</f>
        <v>2</v>
      </c>
      <c r="Q337" s="46">
        <f>VLOOKUP($H337,[1]EDA!$H$6:$BH$469,49,FALSE)</f>
        <v>0</v>
      </c>
      <c r="R337" s="46">
        <f>VLOOKUP($H337,[1]EDA!$H$6:$BH$469,50,FALSE)</f>
        <v>4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22</v>
      </c>
      <c r="X337" s="21">
        <f t="shared" si="45"/>
        <v>0.88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8</v>
      </c>
      <c r="BD337" s="46">
        <f>VLOOKUP($H337,[4]IRA!$H$7:$CH$470,69,FALSE)</f>
        <v>9</v>
      </c>
      <c r="BE337" s="46">
        <f>VLOOKUP($H337,[4]IRA!$H$7:$CH$470,70,FALSE)</f>
        <v>5</v>
      </c>
      <c r="BF337" s="46">
        <f>VLOOKUP($H337,[4]IRA!$H$7:$CH$470,71,FALSE)</f>
        <v>5</v>
      </c>
      <c r="BG337" s="46">
        <f>VLOOKUP($H337,[4]IRA!$H$7:$CH$470,72,FALSE)</f>
        <v>5</v>
      </c>
      <c r="BH337" s="46">
        <f>VLOOKUP($H337,[4]IRA!$H$7:$CH$470,73,FALSE)</f>
        <v>9</v>
      </c>
      <c r="BI337" s="46">
        <f>VLOOKUP($H337,[4]IRA!$H$7:$CH$470,74,FALSE)</f>
        <v>7</v>
      </c>
      <c r="BJ337" s="46">
        <f>VLOOKUP($H337,[4]IRA!$H$7:$CH$470,75,FALSE)</f>
        <v>9</v>
      </c>
      <c r="BK337" s="46">
        <f>VLOOKUP($H337,[4]IRA!$H$7:$CH$470,76,FALSE)</f>
        <v>10</v>
      </c>
      <c r="BL337" s="46">
        <f>VLOOKUP($H337,[4]IRA!$H$7:$CH$470,77,FALSE)</f>
        <v>6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73</v>
      </c>
      <c r="BQ337" s="21">
        <f t="shared" si="51"/>
        <v>0.63478260869565217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1</v>
      </c>
      <c r="P338" s="46">
        <f>VLOOKUP($H338,[1]EDA!$H$6:$BH$469,48,FALSE)</f>
        <v>3</v>
      </c>
      <c r="Q338" s="46">
        <f>VLOOKUP($H338,[1]EDA!$H$6:$BH$469,49,FALSE)</f>
        <v>2</v>
      </c>
      <c r="R338" s="46">
        <f>VLOOKUP($H338,[1]EDA!$H$6:$BH$469,50,FALSE)</f>
        <v>6</v>
      </c>
      <c r="S338" s="46">
        <f>VLOOKUP($H338,[1]EDA!$H$6:$BH$469,51,FALSE)</f>
        <v>2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23</v>
      </c>
      <c r="X338" s="21">
        <f t="shared" si="45"/>
        <v>0.67647058823529416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4</v>
      </c>
      <c r="BD338" s="46">
        <f>VLOOKUP($H338,[4]IRA!$H$7:$CH$470,69,FALSE)</f>
        <v>5</v>
      </c>
      <c r="BE338" s="46">
        <f>VLOOKUP($H338,[4]IRA!$H$7:$CH$470,70,FALSE)</f>
        <v>5</v>
      </c>
      <c r="BF338" s="46">
        <f>VLOOKUP($H338,[4]IRA!$H$7:$CH$470,71,FALSE)</f>
        <v>4</v>
      </c>
      <c r="BG338" s="46">
        <f>VLOOKUP($H338,[4]IRA!$H$7:$CH$470,72,FALSE)</f>
        <v>4</v>
      </c>
      <c r="BH338" s="46">
        <f>VLOOKUP($H338,[4]IRA!$H$7:$CH$470,73,FALSE)</f>
        <v>10</v>
      </c>
      <c r="BI338" s="46">
        <f>VLOOKUP($H338,[4]IRA!$H$7:$CH$470,74,FALSE)</f>
        <v>10</v>
      </c>
      <c r="BJ338" s="46">
        <f>VLOOKUP($H338,[4]IRA!$H$7:$CH$470,75,FALSE)</f>
        <v>7</v>
      </c>
      <c r="BK338" s="46">
        <f>VLOOKUP($H338,[4]IRA!$H$7:$CH$470,76,FALSE)</f>
        <v>1</v>
      </c>
      <c r="BL338" s="46">
        <f>VLOOKUP($H338,[4]IRA!$H$7:$CH$470,77,FALSE)</f>
        <v>6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56</v>
      </c>
      <c r="BQ338" s="21">
        <f t="shared" si="51"/>
        <v>0.34146341463414637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1</v>
      </c>
      <c r="O339" s="46">
        <f>VLOOKUP($H339,[1]EDA!$H$6:$BH$469,47,FALSE)</f>
        <v>3</v>
      </c>
      <c r="P339" s="46">
        <f>VLOOKUP($H339,[1]EDA!$H$6:$BH$469,48,FALSE)</f>
        <v>1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15</v>
      </c>
      <c r="X339" s="21">
        <f t="shared" si="45"/>
        <v>0.40540540540540543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5</v>
      </c>
      <c r="BF339" s="46">
        <f>VLOOKUP($H339,[4]IRA!$H$7:$CH$470,71,FALSE)</f>
        <v>5</v>
      </c>
      <c r="BG339" s="46">
        <f>VLOOKUP($H339,[4]IRA!$H$7:$CH$470,72,FALSE)</f>
        <v>5</v>
      </c>
      <c r="BH339" s="46">
        <f>VLOOKUP($H339,[4]IRA!$H$7:$CH$470,73,FALSE)</f>
        <v>2</v>
      </c>
      <c r="BI339" s="46">
        <f>VLOOKUP($H339,[4]IRA!$H$7:$CH$470,74,FALSE)</f>
        <v>8</v>
      </c>
      <c r="BJ339" s="46">
        <f>VLOOKUP($H339,[4]IRA!$H$7:$CH$470,75,FALSE)</f>
        <v>0</v>
      </c>
      <c r="BK339" s="46">
        <f>VLOOKUP($H339,[4]IRA!$H$7:$CH$470,76,FALSE)</f>
        <v>2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39</v>
      </c>
      <c r="BQ339" s="21">
        <f t="shared" si="51"/>
        <v>0.33913043478260868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19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3</v>
      </c>
      <c r="O340" s="46">
        <f>VLOOKUP($H340,[1]EDA!$H$6:$BH$469,47,FALSE)</f>
        <v>6</v>
      </c>
      <c r="P340" s="46">
        <f>VLOOKUP($H340,[1]EDA!$H$6:$BH$469,48,FALSE)</f>
        <v>1</v>
      </c>
      <c r="Q340" s="46">
        <f>VLOOKUP($H340,[1]EDA!$H$6:$BH$469,49,FALSE)</f>
        <v>15</v>
      </c>
      <c r="R340" s="46">
        <f>VLOOKUP($H340,[1]EDA!$H$6:$BH$469,50,FALSE)</f>
        <v>18</v>
      </c>
      <c r="S340" s="46">
        <f>VLOOKUP($H340,[1]EDA!$H$6:$BH$469,51,FALSE)</f>
        <v>14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105</v>
      </c>
      <c r="X340" s="21">
        <f t="shared" si="45"/>
        <v>0.62874251497005984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25</v>
      </c>
      <c r="BD340" s="46">
        <f>VLOOKUP($H340,[4]IRA!$H$7:$CH$470,69,FALSE)</f>
        <v>21</v>
      </c>
      <c r="BE340" s="46">
        <f>VLOOKUP($H340,[4]IRA!$H$7:$CH$470,70,FALSE)</f>
        <v>7</v>
      </c>
      <c r="BF340" s="46">
        <f>VLOOKUP($H340,[4]IRA!$H$7:$CH$470,71,FALSE)</f>
        <v>18</v>
      </c>
      <c r="BG340" s="46">
        <f>VLOOKUP($H340,[4]IRA!$H$7:$CH$470,72,FALSE)</f>
        <v>7</v>
      </c>
      <c r="BH340" s="46">
        <f>VLOOKUP($H340,[4]IRA!$H$7:$CH$470,73,FALSE)</f>
        <v>8</v>
      </c>
      <c r="BI340" s="46">
        <f>VLOOKUP($H340,[4]IRA!$H$7:$CH$470,74,FALSE)</f>
        <v>1</v>
      </c>
      <c r="BJ340" s="46">
        <f>VLOOKUP($H340,[4]IRA!$H$7:$CH$470,75,FALSE)</f>
        <v>26</v>
      </c>
      <c r="BK340" s="46">
        <f>VLOOKUP($H340,[4]IRA!$H$7:$CH$470,76,FALSE)</f>
        <v>26</v>
      </c>
      <c r="BL340" s="46">
        <f>VLOOKUP($H340,[4]IRA!$H$7:$CH$470,77,FALSE)</f>
        <v>12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151</v>
      </c>
      <c r="BQ340" s="21">
        <f t="shared" si="51"/>
        <v>0.22205882352941175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19</v>
      </c>
      <c r="P341" s="46">
        <f>VLOOKUP($H341,[1]EDA!$H$6:$BH$469,48,FALSE)</f>
        <v>0</v>
      </c>
      <c r="Q341" s="46">
        <f>VLOOKUP($H341,[1]EDA!$H$6:$BH$469,49,FALSE)</f>
        <v>11</v>
      </c>
      <c r="R341" s="46">
        <f>VLOOKUP($H341,[1]EDA!$H$6:$BH$469,50,FALSE)</f>
        <v>11</v>
      </c>
      <c r="S341" s="46">
        <f>VLOOKUP($H341,[1]EDA!$H$6:$BH$469,51,FALSE)</f>
        <v>26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134</v>
      </c>
      <c r="X341" s="21">
        <f t="shared" si="45"/>
        <v>1.2641509433962264</v>
      </c>
      <c r="Y341" s="46">
        <f>VLOOKUP($H341,[2]EDA!$H$6:$AU$469,29,FALSE)</f>
        <v>4</v>
      </c>
      <c r="Z341" s="46">
        <f>VLOOKUP($H341,[2]EDA!$H$6:$AU$469,30,FALSE)</f>
        <v>3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1</v>
      </c>
      <c r="AD341" s="46">
        <f>VLOOKUP($H341,[2]EDA!$H$6:$AU$469,34,FALSE)</f>
        <v>2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3</v>
      </c>
      <c r="AH341" s="46">
        <f>VLOOKUP($H341,[2]EDA!$H$6:$AU$469,38,FALSE)</f>
        <v>1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14</v>
      </c>
      <c r="AM341" s="21">
        <f t="shared" si="47"/>
        <v>0.13084112149532709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29</v>
      </c>
      <c r="BD341" s="46">
        <f>VLOOKUP($H341,[4]IRA!$H$7:$CH$470,69,FALSE)</f>
        <v>15</v>
      </c>
      <c r="BE341" s="46">
        <f>VLOOKUP($H341,[4]IRA!$H$7:$CH$470,70,FALSE)</f>
        <v>17</v>
      </c>
      <c r="BF341" s="46">
        <f>VLOOKUP($H341,[4]IRA!$H$7:$CH$470,71,FALSE)</f>
        <v>22</v>
      </c>
      <c r="BG341" s="46">
        <f>VLOOKUP($H341,[4]IRA!$H$7:$CH$470,72,FALSE)</f>
        <v>23</v>
      </c>
      <c r="BH341" s="46">
        <f>VLOOKUP($H341,[4]IRA!$H$7:$CH$470,73,FALSE)</f>
        <v>9</v>
      </c>
      <c r="BI341" s="46">
        <f>VLOOKUP($H341,[4]IRA!$H$7:$CH$470,74,FALSE)</f>
        <v>1</v>
      </c>
      <c r="BJ341" s="46">
        <f>VLOOKUP($H341,[4]IRA!$H$7:$CH$470,75,FALSE)</f>
        <v>7</v>
      </c>
      <c r="BK341" s="46">
        <f>VLOOKUP($H341,[4]IRA!$H$7:$CH$470,76,FALSE)</f>
        <v>7</v>
      </c>
      <c r="BL341" s="46">
        <f>VLOOKUP($H341,[4]IRA!$H$7:$CH$470,77,FALSE)</f>
        <v>17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147</v>
      </c>
      <c r="BQ341" s="21">
        <f t="shared" si="51"/>
        <v>0.21120689655172414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0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6</v>
      </c>
      <c r="N343" s="46">
        <f>VLOOKUP($H343,[1]EDA!$H$6:$BH$469,46,FALSE)</f>
        <v>5</v>
      </c>
      <c r="O343" s="46">
        <f>VLOOKUP($H343,[1]EDA!$H$6:$BH$469,47,FALSE)</f>
        <v>5</v>
      </c>
      <c r="P343" s="46">
        <f>VLOOKUP($H343,[1]EDA!$H$6:$BH$469,48,FALSE)</f>
        <v>0</v>
      </c>
      <c r="Q343" s="46">
        <f>VLOOKUP($H343,[1]EDA!$H$6:$BH$469,49,FALSE)</f>
        <v>3</v>
      </c>
      <c r="R343" s="46">
        <f>VLOOKUP($H343,[1]EDA!$H$6:$BH$469,50,FALSE)</f>
        <v>6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34</v>
      </c>
      <c r="X343" s="21">
        <f t="shared" si="45"/>
        <v>2.125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1</v>
      </c>
      <c r="BD343" s="46">
        <f>VLOOKUP($H343,[4]IRA!$H$7:$CH$470,69,FALSE)</f>
        <v>1</v>
      </c>
      <c r="BE343" s="46">
        <f>VLOOKUP($H343,[4]IRA!$H$7:$CH$470,70,FALSE)</f>
        <v>2</v>
      </c>
      <c r="BF343" s="46">
        <f>VLOOKUP($H343,[4]IRA!$H$7:$CH$470,71,FALSE)</f>
        <v>6</v>
      </c>
      <c r="BG343" s="46">
        <f>VLOOKUP($H343,[4]IRA!$H$7:$CH$470,72,FALSE)</f>
        <v>3</v>
      </c>
      <c r="BH343" s="46">
        <f>VLOOKUP($H343,[4]IRA!$H$7:$CH$470,73,FALSE)</f>
        <v>2</v>
      </c>
      <c r="BI343" s="46">
        <f>VLOOKUP($H343,[4]IRA!$H$7:$CH$470,74,FALSE)</f>
        <v>0</v>
      </c>
      <c r="BJ343" s="46">
        <f>VLOOKUP($H343,[4]IRA!$H$7:$CH$470,75,FALSE)</f>
        <v>4</v>
      </c>
      <c r="BK343" s="46">
        <f>VLOOKUP($H343,[4]IRA!$H$7:$CH$470,76,FALSE)</f>
        <v>4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23</v>
      </c>
      <c r="BQ343" s="21">
        <f t="shared" si="51"/>
        <v>0.33823529411764708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3</v>
      </c>
      <c r="BI344" s="46">
        <f>VLOOKUP($H344,[4]IRA!$H$7:$CH$470,74,FALSE)</f>
        <v>0</v>
      </c>
      <c r="BJ344" s="46">
        <f>VLOOKUP($H344,[4]IRA!$H$7:$CH$470,75,FALSE)</f>
        <v>1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7</v>
      </c>
      <c r="BQ344" s="21">
        <f t="shared" si="51"/>
        <v>4.72972972972973E-2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1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10</v>
      </c>
      <c r="X345" s="21">
        <f t="shared" si="45"/>
        <v>3.3333333333333335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4</v>
      </c>
      <c r="BD345" s="46">
        <f>VLOOKUP($H345,[4]IRA!$H$7:$CH$470,69,FALSE)</f>
        <v>3</v>
      </c>
      <c r="BE345" s="46">
        <f>VLOOKUP($H345,[4]IRA!$H$7:$CH$470,70,FALSE)</f>
        <v>2</v>
      </c>
      <c r="BF345" s="46">
        <f>VLOOKUP($H345,[4]IRA!$H$7:$CH$470,71,FALSE)</f>
        <v>1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11</v>
      </c>
      <c r="BQ345" s="21">
        <f t="shared" si="51"/>
        <v>0.44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4</v>
      </c>
      <c r="O346" s="46">
        <f>VLOOKUP($H346,[1]EDA!$H$6:$BH$469,47,FALSE)</f>
        <v>19</v>
      </c>
      <c r="P346" s="46">
        <f>VLOOKUP($H346,[1]EDA!$H$6:$BH$469,48,FALSE)</f>
        <v>0</v>
      </c>
      <c r="Q346" s="46">
        <f>VLOOKUP($H346,[1]EDA!$H$6:$BH$469,49,FALSE)</f>
        <v>4</v>
      </c>
      <c r="R346" s="46">
        <f>VLOOKUP($H346,[1]EDA!$H$6:$BH$469,50,FALSE)</f>
        <v>3</v>
      </c>
      <c r="S346" s="46">
        <f>VLOOKUP($H346,[1]EDA!$H$6:$BH$469,51,FALSE)</f>
        <v>12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48</v>
      </c>
      <c r="X346" s="21">
        <f t="shared" si="45"/>
        <v>0.8571428571428571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2</v>
      </c>
      <c r="AV346" s="46">
        <f>VLOOKUP($H346,[3]IRA!$H$6:$BH$469,50,FALSE)</f>
        <v>1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3</v>
      </c>
      <c r="BB346" s="21">
        <f t="shared" si="49"/>
        <v>0</v>
      </c>
      <c r="BC346" s="46">
        <f>VLOOKUP($H346,[4]IRA!$H$7:$CH$470,68,FALSE)</f>
        <v>2</v>
      </c>
      <c r="BD346" s="46">
        <f>VLOOKUP($H346,[4]IRA!$H$7:$CH$470,69,FALSE)</f>
        <v>0</v>
      </c>
      <c r="BE346" s="46">
        <f>VLOOKUP($H346,[4]IRA!$H$7:$CH$470,70,FALSE)</f>
        <v>2</v>
      </c>
      <c r="BF346" s="46">
        <f>VLOOKUP($H346,[4]IRA!$H$7:$CH$470,71,FALSE)</f>
        <v>5</v>
      </c>
      <c r="BG346" s="46">
        <f>VLOOKUP($H346,[4]IRA!$H$7:$CH$470,72,FALSE)</f>
        <v>3</v>
      </c>
      <c r="BH346" s="46">
        <f>VLOOKUP($H346,[4]IRA!$H$7:$CH$470,73,FALSE)</f>
        <v>6</v>
      </c>
      <c r="BI346" s="46">
        <f>VLOOKUP($H346,[4]IRA!$H$7:$CH$470,74,FALSE)</f>
        <v>0</v>
      </c>
      <c r="BJ346" s="46">
        <f>VLOOKUP($H346,[4]IRA!$H$7:$CH$470,75,FALSE)</f>
        <v>18</v>
      </c>
      <c r="BK346" s="46">
        <f>VLOOKUP($H346,[4]IRA!$H$7:$CH$470,76,FALSE)</f>
        <v>6</v>
      </c>
      <c r="BL346" s="46">
        <f>VLOOKUP($H346,[4]IRA!$H$7:$CH$470,77,FALSE)</f>
        <v>23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65</v>
      </c>
      <c r="BQ346" s="21">
        <f t="shared" si="51"/>
        <v>0.7558139534883721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1</v>
      </c>
      <c r="O347" s="46">
        <f>VLOOKUP($H347,[1]EDA!$H$6:$BH$469,47,FALSE)</f>
        <v>0</v>
      </c>
      <c r="P347" s="46">
        <f>VLOOKUP($H347,[1]EDA!$H$6:$BH$469,48,FALSE)</f>
        <v>1</v>
      </c>
      <c r="Q347" s="46">
        <f>VLOOKUP($H347,[1]EDA!$H$6:$BH$469,49,FALSE)</f>
        <v>0</v>
      </c>
      <c r="R347" s="46">
        <f>VLOOKUP($H347,[1]EDA!$H$6:$BH$469,50,FALSE)</f>
        <v>1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5</v>
      </c>
      <c r="X347" s="21">
        <f t="shared" si="45"/>
        <v>0.41666666666666669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1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2</v>
      </c>
      <c r="BQ347" s="21">
        <f t="shared" si="51"/>
        <v>0.2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1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2</v>
      </c>
      <c r="X348" s="21">
        <f t="shared" si="45"/>
        <v>0.125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0</v>
      </c>
      <c r="BD348" s="46">
        <f>VLOOKUP($H348,[4]IRA!$H$7:$CH$470,69,FALSE)</f>
        <v>0</v>
      </c>
      <c r="BE348" s="46">
        <f>VLOOKUP($H348,[4]IRA!$H$7:$CH$470,70,FALSE)</f>
        <v>2</v>
      </c>
      <c r="BF348" s="46">
        <f>VLOOKUP($H348,[4]IRA!$H$7:$CH$470,71,FALSE)</f>
        <v>2</v>
      </c>
      <c r="BG348" s="46">
        <f>VLOOKUP($H348,[4]IRA!$H$7:$CH$470,72,FALSE)</f>
        <v>1</v>
      </c>
      <c r="BH348" s="46">
        <f>VLOOKUP($H348,[4]IRA!$H$7:$CH$470,73,FALSE)</f>
        <v>1</v>
      </c>
      <c r="BI348" s="46">
        <f>VLOOKUP($H348,[4]IRA!$H$7:$CH$470,74,FALSE)</f>
        <v>1</v>
      </c>
      <c r="BJ348" s="46">
        <f>VLOOKUP($H348,[4]IRA!$H$7:$CH$470,75,FALSE)</f>
        <v>2</v>
      </c>
      <c r="BK348" s="46">
        <f>VLOOKUP($H348,[4]IRA!$H$7:$CH$470,76,FALSE)</f>
        <v>2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11</v>
      </c>
      <c r="BQ348" s="21">
        <f t="shared" si="51"/>
        <v>0.10679611650485436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5</v>
      </c>
      <c r="Q349" s="46">
        <f>VLOOKUP($H349,[1]EDA!$H$6:$BH$469,49,FALSE)</f>
        <v>1</v>
      </c>
      <c r="R349" s="46">
        <f>VLOOKUP($H349,[1]EDA!$H$6:$BH$469,50,FALSE)</f>
        <v>5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24</v>
      </c>
      <c r="X349" s="21">
        <f t="shared" si="45"/>
        <v>3.4285714285714284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4</v>
      </c>
      <c r="BF349" s="46">
        <f>VLOOKUP($H349,[4]IRA!$H$7:$CH$470,71,FALSE)</f>
        <v>5</v>
      </c>
      <c r="BG349" s="46">
        <f>VLOOKUP($H349,[4]IRA!$H$7:$CH$470,72,FALSE)</f>
        <v>2</v>
      </c>
      <c r="BH349" s="46">
        <f>VLOOKUP($H349,[4]IRA!$H$7:$CH$470,73,FALSE)</f>
        <v>9</v>
      </c>
      <c r="BI349" s="46">
        <f>VLOOKUP($H349,[4]IRA!$H$7:$CH$470,74,FALSE)</f>
        <v>3</v>
      </c>
      <c r="BJ349" s="46">
        <f>VLOOKUP($H349,[4]IRA!$H$7:$CH$470,75,FALSE)</f>
        <v>2</v>
      </c>
      <c r="BK349" s="46">
        <f>VLOOKUP($H349,[4]IRA!$H$7:$CH$470,76,FALSE)</f>
        <v>5</v>
      </c>
      <c r="BL349" s="46">
        <f>VLOOKUP($H349,[4]IRA!$H$7:$CH$470,77,FALSE)</f>
        <v>5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37</v>
      </c>
      <c r="BQ349" s="21">
        <f t="shared" si="51"/>
        <v>0.51388888888888884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3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2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10</v>
      </c>
      <c r="X350" s="21">
        <f t="shared" si="45"/>
        <v>1.4285714285714286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1</v>
      </c>
      <c r="BH350" s="46">
        <f>VLOOKUP($H350,[4]IRA!$H$7:$CH$470,73,FALSE)</f>
        <v>0</v>
      </c>
      <c r="BI350" s="46">
        <f>VLOOKUP($H350,[4]IRA!$H$7:$CH$470,74,FALSE)</f>
        <v>3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1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6</v>
      </c>
      <c r="BQ350" s="21">
        <f t="shared" si="51"/>
        <v>0.8571428571428571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1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2</v>
      </c>
      <c r="X351" s="21">
        <f t="shared" si="45"/>
        <v>0.1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0</v>
      </c>
      <c r="BF351" s="46">
        <f>VLOOKUP($H351,[4]IRA!$H$7:$CH$470,71,FALSE)</f>
        <v>2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1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3</v>
      </c>
      <c r="BQ351" s="21">
        <f t="shared" si="51"/>
        <v>5.1724137931034482E-2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2</v>
      </c>
      <c r="P352" s="46">
        <f>VLOOKUP($H352,[1]EDA!$H$6:$BH$469,48,FALSE)</f>
        <v>0</v>
      </c>
      <c r="Q352" s="46">
        <f>VLOOKUP($H352,[1]EDA!$H$6:$BH$469,49,FALSE)</f>
        <v>1</v>
      </c>
      <c r="R352" s="46">
        <f>VLOOKUP($H352,[1]EDA!$H$6:$BH$469,50,FALSE)</f>
        <v>3</v>
      </c>
      <c r="S352" s="46">
        <f>VLOOKUP($H352,[1]EDA!$H$6:$BH$469,51,FALSE)</f>
        <v>1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13</v>
      </c>
      <c r="X352" s="21">
        <f t="shared" si="45"/>
        <v>4.333333333333333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0</v>
      </c>
      <c r="BD352" s="46">
        <f>VLOOKUP($H352,[4]IRA!$H$7:$CH$470,69,FALSE)</f>
        <v>0</v>
      </c>
      <c r="BE352" s="46">
        <f>VLOOKUP($H352,[4]IRA!$H$7:$CH$470,70,FALSE)</f>
        <v>2</v>
      </c>
      <c r="BF352" s="46">
        <f>VLOOKUP($H352,[4]IRA!$H$7:$CH$470,71,FALSE)</f>
        <v>0</v>
      </c>
      <c r="BG352" s="46">
        <f>VLOOKUP($H352,[4]IRA!$H$7:$CH$470,72,FALSE)</f>
        <v>2</v>
      </c>
      <c r="BH352" s="46">
        <f>VLOOKUP($H352,[4]IRA!$H$7:$CH$470,73,FALSE)</f>
        <v>1</v>
      </c>
      <c r="BI352" s="46">
        <f>VLOOKUP($H352,[4]IRA!$H$7:$CH$470,74,FALSE)</f>
        <v>4</v>
      </c>
      <c r="BJ352" s="46">
        <f>VLOOKUP($H352,[4]IRA!$H$7:$CH$470,75,FALSE)</f>
        <v>6</v>
      </c>
      <c r="BK352" s="46">
        <f>VLOOKUP($H352,[4]IRA!$H$7:$CH$470,76,FALSE)</f>
        <v>2</v>
      </c>
      <c r="BL352" s="46">
        <f>VLOOKUP($H352,[4]IRA!$H$7:$CH$470,77,FALSE)</f>
        <v>4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21</v>
      </c>
      <c r="BQ352" s="21">
        <f t="shared" si="51"/>
        <v>2.625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7</v>
      </c>
      <c r="P353" s="46">
        <f>VLOOKUP($H353,[1]EDA!$H$6:$BH$469,48,FALSE)</f>
        <v>6</v>
      </c>
      <c r="Q353" s="46">
        <f>VLOOKUP($H353,[1]EDA!$H$6:$BH$469,49,FALSE)</f>
        <v>2</v>
      </c>
      <c r="R353" s="46">
        <f>VLOOKUP($H353,[1]EDA!$H$6:$BH$469,50,FALSE)</f>
        <v>8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50</v>
      </c>
      <c r="X353" s="21">
        <f t="shared" si="45"/>
        <v>0.64935064935064934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30</v>
      </c>
      <c r="BF353" s="46">
        <f>VLOOKUP($H353,[4]IRA!$H$7:$CH$470,71,FALSE)</f>
        <v>18</v>
      </c>
      <c r="BG353" s="46">
        <f>VLOOKUP($H353,[4]IRA!$H$7:$CH$470,72,FALSE)</f>
        <v>7</v>
      </c>
      <c r="BH353" s="46">
        <f>VLOOKUP($H353,[4]IRA!$H$7:$CH$470,73,FALSE)</f>
        <v>23</v>
      </c>
      <c r="BI353" s="46">
        <f>VLOOKUP($H353,[4]IRA!$H$7:$CH$470,74,FALSE)</f>
        <v>10</v>
      </c>
      <c r="BJ353" s="46">
        <f>VLOOKUP($H353,[4]IRA!$H$7:$CH$470,75,FALSE)</f>
        <v>5</v>
      </c>
      <c r="BK353" s="46">
        <f>VLOOKUP($H353,[4]IRA!$H$7:$CH$470,76,FALSE)</f>
        <v>6</v>
      </c>
      <c r="BL353" s="46">
        <f>VLOOKUP($H353,[4]IRA!$H$7:$CH$470,77,FALSE)</f>
        <v>4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141</v>
      </c>
      <c r="BQ353" s="21">
        <f t="shared" si="51"/>
        <v>1.1949152542372881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1</v>
      </c>
      <c r="R366" s="46">
        <f>VLOOKUP($H366,[1]EDA!$H$6:$BH$469,50,FALSE)</f>
        <v>1</v>
      </c>
      <c r="S366" s="46">
        <f>VLOOKUP($H366,[1]EDA!$H$6:$BH$469,51,FALSE)</f>
        <v>4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9</v>
      </c>
      <c r="X366" s="21">
        <f t="shared" si="45"/>
        <v>0.34615384615384615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3</v>
      </c>
      <c r="BD366" s="46">
        <f>VLOOKUP($H366,[4]IRA!$H$7:$CH$470,69,FALSE)</f>
        <v>1</v>
      </c>
      <c r="BE366" s="46">
        <f>VLOOKUP($H366,[4]IRA!$H$7:$CH$470,70,FALSE)</f>
        <v>5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1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1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11</v>
      </c>
      <c r="BQ366" s="21">
        <f t="shared" si="51"/>
        <v>0.17741935483870969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1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1</v>
      </c>
      <c r="X367" s="21">
        <f t="shared" si="45"/>
        <v>0.1111111111111111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2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2</v>
      </c>
      <c r="BK367" s="46">
        <f>VLOOKUP($H367,[4]IRA!$H$7:$CH$470,76,FALSE)</f>
        <v>4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8</v>
      </c>
      <c r="BQ367" s="21">
        <f t="shared" si="51"/>
        <v>0.34782608695652173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1</v>
      </c>
      <c r="P368" s="46">
        <f>VLOOKUP($H368,[1]EDA!$H$6:$BH$469,48,FALSE)</f>
        <v>2</v>
      </c>
      <c r="Q368" s="46">
        <f>VLOOKUP($H368,[1]EDA!$H$6:$BH$469,49,FALSE)</f>
        <v>2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11</v>
      </c>
      <c r="X368" s="21">
        <f t="shared" si="45"/>
        <v>2.75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1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1</v>
      </c>
      <c r="BQ368" s="21">
        <f t="shared" si="51"/>
        <v>3.3333333333333333E-2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1</v>
      </c>
      <c r="M369" s="46">
        <f>VLOOKUP($H369,[1]EDA!$H$6:$BH$469,45,FALSE)</f>
        <v>11</v>
      </c>
      <c r="N369" s="46">
        <f>VLOOKUP($H369,[1]EDA!$H$6:$BH$469,46,FALSE)</f>
        <v>6</v>
      </c>
      <c r="O369" s="46">
        <f>VLOOKUP($H369,[1]EDA!$H$6:$BH$469,47,FALSE)</f>
        <v>2</v>
      </c>
      <c r="P369" s="46">
        <f>VLOOKUP($H369,[1]EDA!$H$6:$BH$469,48,FALSE)</f>
        <v>3</v>
      </c>
      <c r="Q369" s="46">
        <f>VLOOKUP($H369,[1]EDA!$H$6:$BH$469,49,FALSE)</f>
        <v>6</v>
      </c>
      <c r="R369" s="46">
        <f>VLOOKUP($H369,[1]EDA!$H$6:$BH$469,50,FALSE)</f>
        <v>7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48</v>
      </c>
      <c r="X369" s="21">
        <f t="shared" si="45"/>
        <v>1.1707317073170731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8</v>
      </c>
      <c r="BG369" s="46">
        <f>VLOOKUP($H369,[4]IRA!$H$7:$CH$470,72,FALSE)</f>
        <v>3</v>
      </c>
      <c r="BH369" s="46">
        <f>VLOOKUP($H369,[4]IRA!$H$7:$CH$470,73,FALSE)</f>
        <v>2</v>
      </c>
      <c r="BI369" s="46">
        <f>VLOOKUP($H369,[4]IRA!$H$7:$CH$470,74,FALSE)</f>
        <v>7</v>
      </c>
      <c r="BJ369" s="46">
        <f>VLOOKUP($H369,[4]IRA!$H$7:$CH$470,75,FALSE)</f>
        <v>1</v>
      </c>
      <c r="BK369" s="46">
        <f>VLOOKUP($H369,[4]IRA!$H$7:$CH$470,76,FALSE)</f>
        <v>13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37</v>
      </c>
      <c r="BQ369" s="21">
        <f t="shared" si="51"/>
        <v>0.63793103448275867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10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69</v>
      </c>
      <c r="X370" s="21">
        <f t="shared" si="45"/>
        <v>0.45695364238410596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2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15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24</v>
      </c>
      <c r="BQ370" s="21">
        <f t="shared" si="51"/>
        <v>0.15286624203821655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2</v>
      </c>
      <c r="P372" s="46">
        <f>VLOOKUP($H372,[1]EDA!$H$6:$BH$469,48,FALSE)</f>
        <v>0</v>
      </c>
      <c r="Q372" s="46">
        <f>VLOOKUP($H372,[1]EDA!$H$6:$BH$469,49,FALSE)</f>
        <v>1</v>
      </c>
      <c r="R372" s="46">
        <f>VLOOKUP($H372,[1]EDA!$H$6:$BH$469,50,FALSE)</f>
        <v>1</v>
      </c>
      <c r="S372" s="46">
        <f>VLOOKUP($H372,[1]EDA!$H$6:$BH$469,51,FALSE)</f>
        <v>3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19</v>
      </c>
      <c r="X372" s="21">
        <f t="shared" si="45"/>
        <v>0.43181818181818182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4</v>
      </c>
      <c r="BD372" s="46">
        <f>VLOOKUP($H372,[4]IRA!$H$7:$CH$470,69,FALSE)</f>
        <v>6</v>
      </c>
      <c r="BE372" s="46">
        <f>VLOOKUP($H372,[4]IRA!$H$7:$CH$470,70,FALSE)</f>
        <v>3</v>
      </c>
      <c r="BF372" s="46">
        <f>VLOOKUP($H372,[4]IRA!$H$7:$CH$470,71,FALSE)</f>
        <v>3</v>
      </c>
      <c r="BG372" s="46">
        <f>VLOOKUP($H372,[4]IRA!$H$7:$CH$470,72,FALSE)</f>
        <v>6</v>
      </c>
      <c r="BH372" s="46">
        <f>VLOOKUP($H372,[4]IRA!$H$7:$CH$470,73,FALSE)</f>
        <v>10</v>
      </c>
      <c r="BI372" s="46">
        <f>VLOOKUP($H372,[4]IRA!$H$7:$CH$470,74,FALSE)</f>
        <v>8</v>
      </c>
      <c r="BJ372" s="46">
        <f>VLOOKUP($H372,[4]IRA!$H$7:$CH$470,75,FALSE)</f>
        <v>10</v>
      </c>
      <c r="BK372" s="46">
        <f>VLOOKUP($H372,[4]IRA!$H$7:$CH$470,76,FALSE)</f>
        <v>5</v>
      </c>
      <c r="BL372" s="46">
        <f>VLOOKUP($H372,[4]IRA!$H$7:$CH$470,77,FALSE)</f>
        <v>2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57</v>
      </c>
      <c r="BQ372" s="21">
        <f t="shared" si="51"/>
        <v>0.41605839416058393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3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16</v>
      </c>
      <c r="X378" s="21">
        <f t="shared" si="45"/>
        <v>1.3333333333333333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6</v>
      </c>
      <c r="BD378" s="46">
        <f>VLOOKUP($H378,[4]IRA!$H$7:$CH$470,69,FALSE)</f>
        <v>5</v>
      </c>
      <c r="BE378" s="46">
        <f>VLOOKUP($H378,[4]IRA!$H$7:$CH$470,70,FALSE)</f>
        <v>17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7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35</v>
      </c>
      <c r="BQ378" s="21">
        <f t="shared" si="51"/>
        <v>0.60344827586206895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6</v>
      </c>
      <c r="O380" s="46">
        <f>VLOOKUP($H380,[1]EDA!$H$6:$BH$469,47,FALSE)</f>
        <v>0</v>
      </c>
      <c r="P380" s="46">
        <f>VLOOKUP($H380,[1]EDA!$H$6:$BH$469,48,FALSE)</f>
        <v>2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1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14</v>
      </c>
      <c r="X380" s="21">
        <f t="shared" si="45"/>
        <v>0.22950819672131148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0</v>
      </c>
      <c r="BE380" s="46">
        <f>VLOOKUP($H380,[4]IRA!$H$7:$CH$470,70,FALSE)</f>
        <v>2</v>
      </c>
      <c r="BF380" s="46">
        <f>VLOOKUP($H380,[4]IRA!$H$7:$CH$470,71,FALSE)</f>
        <v>0</v>
      </c>
      <c r="BG380" s="46">
        <f>VLOOKUP($H380,[4]IRA!$H$7:$CH$470,72,FALSE)</f>
        <v>2</v>
      </c>
      <c r="BH380" s="46">
        <f>VLOOKUP($H380,[4]IRA!$H$7:$CH$470,73,FALSE)</f>
        <v>1</v>
      </c>
      <c r="BI380" s="46">
        <f>VLOOKUP($H380,[4]IRA!$H$7:$CH$470,74,FALSE)</f>
        <v>4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1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12</v>
      </c>
      <c r="BQ380" s="21">
        <f t="shared" si="51"/>
        <v>8.6330935251798566E-2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5</v>
      </c>
      <c r="O381" s="46">
        <f>VLOOKUP($H381,[1]EDA!$H$6:$BH$469,47,FALSE)</f>
        <v>0</v>
      </c>
      <c r="P381" s="46">
        <f>VLOOKUP($H381,[1]EDA!$H$6:$BH$469,48,FALSE)</f>
        <v>2</v>
      </c>
      <c r="Q381" s="46">
        <f>VLOOKUP($H381,[1]EDA!$H$6:$BH$469,49,FALSE)</f>
        <v>17</v>
      </c>
      <c r="R381" s="46">
        <f>VLOOKUP($H381,[1]EDA!$H$6:$BH$469,50,FALSE)</f>
        <v>8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40</v>
      </c>
      <c r="X381" s="21">
        <f t="shared" si="45"/>
        <v>0.83333333333333337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21</v>
      </c>
      <c r="BF381" s="46">
        <f>VLOOKUP($H381,[4]IRA!$H$7:$CH$470,71,FALSE)</f>
        <v>18</v>
      </c>
      <c r="BG381" s="46">
        <f>VLOOKUP($H381,[4]IRA!$H$7:$CH$470,72,FALSE)</f>
        <v>28</v>
      </c>
      <c r="BH381" s="46">
        <f>VLOOKUP($H381,[4]IRA!$H$7:$CH$470,73,FALSE)</f>
        <v>0</v>
      </c>
      <c r="BI381" s="46">
        <f>VLOOKUP($H381,[4]IRA!$H$7:$CH$470,74,FALSE)</f>
        <v>17</v>
      </c>
      <c r="BJ381" s="46">
        <f>VLOOKUP($H381,[4]IRA!$H$7:$CH$470,75,FALSE)</f>
        <v>18</v>
      </c>
      <c r="BK381" s="46">
        <f>VLOOKUP($H381,[4]IRA!$H$7:$CH$470,76,FALSE)</f>
        <v>13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115</v>
      </c>
      <c r="BQ381" s="21">
        <f t="shared" si="51"/>
        <v>0.66473988439306353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1</v>
      </c>
      <c r="O382" s="46">
        <f>VLOOKUP($H382,[1]EDA!$H$6:$BH$469,47,FALSE)</f>
        <v>3</v>
      </c>
      <c r="P382" s="46">
        <f>VLOOKUP($H382,[1]EDA!$H$6:$BH$469,48,FALSE)</f>
        <v>1</v>
      </c>
      <c r="Q382" s="46">
        <f>VLOOKUP($H382,[1]EDA!$H$6:$BH$469,49,FALSE)</f>
        <v>0</v>
      </c>
      <c r="R382" s="46">
        <f>VLOOKUP($H382,[1]EDA!$H$6:$BH$469,50,FALSE)</f>
        <v>1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7</v>
      </c>
      <c r="X382" s="21">
        <f t="shared" si="45"/>
        <v>0.25925925925925924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3</v>
      </c>
      <c r="BF382" s="46">
        <f>VLOOKUP($H382,[4]IRA!$H$7:$CH$470,71,FALSE)</f>
        <v>3</v>
      </c>
      <c r="BG382" s="46">
        <f>VLOOKUP($H382,[4]IRA!$H$7:$CH$470,72,FALSE)</f>
        <v>0</v>
      </c>
      <c r="BH382" s="46">
        <f>VLOOKUP($H382,[4]IRA!$H$7:$CH$470,73,FALSE)</f>
        <v>4</v>
      </c>
      <c r="BI382" s="46">
        <f>VLOOKUP($H382,[4]IRA!$H$7:$CH$470,74,FALSE)</f>
        <v>2</v>
      </c>
      <c r="BJ382" s="46">
        <f>VLOOKUP($H382,[4]IRA!$H$7:$CH$470,75,FALSE)</f>
        <v>2</v>
      </c>
      <c r="BK382" s="46">
        <f>VLOOKUP($H382,[4]IRA!$H$7:$CH$470,76,FALSE)</f>
        <v>2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18</v>
      </c>
      <c r="BQ382" s="21">
        <f t="shared" si="51"/>
        <v>1.2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3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1</v>
      </c>
      <c r="P383" s="46">
        <f>VLOOKUP($H383,[1]EDA!$H$6:$BH$469,48,FALSE)</f>
        <v>3</v>
      </c>
      <c r="Q383" s="46">
        <f>VLOOKUP($H383,[1]EDA!$H$6:$BH$469,49,FALSE)</f>
        <v>17</v>
      </c>
      <c r="R383" s="46">
        <f>VLOOKUP($H383,[1]EDA!$H$6:$BH$469,50,FALSE)</f>
        <v>10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37</v>
      </c>
      <c r="X383" s="21">
        <f t="shared" si="45"/>
        <v>0.46835443037974683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6</v>
      </c>
      <c r="AG383" s="46">
        <f>VLOOKUP($H383,[2]EDA!$H$6:$AU$469,37,FALSE)</f>
        <v>1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7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1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1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3</v>
      </c>
      <c r="BE383" s="46">
        <f>VLOOKUP($H383,[4]IRA!$H$7:$CH$470,70,FALSE)</f>
        <v>4</v>
      </c>
      <c r="BF383" s="46">
        <f>VLOOKUP($H383,[4]IRA!$H$7:$CH$470,71,FALSE)</f>
        <v>6</v>
      </c>
      <c r="BG383" s="46">
        <f>VLOOKUP($H383,[4]IRA!$H$7:$CH$470,72,FALSE)</f>
        <v>5</v>
      </c>
      <c r="BH383" s="46">
        <f>VLOOKUP($H383,[4]IRA!$H$7:$CH$470,73,FALSE)</f>
        <v>2</v>
      </c>
      <c r="BI383" s="46">
        <f>VLOOKUP($H383,[4]IRA!$H$7:$CH$470,74,FALSE)</f>
        <v>0</v>
      </c>
      <c r="BJ383" s="46">
        <f>VLOOKUP($H383,[4]IRA!$H$7:$CH$470,75,FALSE)</f>
        <v>10</v>
      </c>
      <c r="BK383" s="46">
        <f>VLOOKUP($H383,[4]IRA!$H$7:$CH$470,76,FALSE)</f>
        <v>5</v>
      </c>
      <c r="BL383" s="46">
        <f>VLOOKUP($H383,[4]IRA!$H$7:$CH$470,77,FALSE)</f>
        <v>2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37</v>
      </c>
      <c r="BQ383" s="21">
        <f t="shared" si="51"/>
        <v>0.55223880597014929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5</v>
      </c>
      <c r="P384" s="46">
        <f>VLOOKUP($H384,[1]EDA!$H$6:$BH$469,48,FALSE)</f>
        <v>5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19</v>
      </c>
      <c r="X384" s="21">
        <f t="shared" si="45"/>
        <v>0.11728395061728394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20</v>
      </c>
      <c r="BD384" s="46">
        <f>VLOOKUP($H384,[4]IRA!$H$7:$CH$470,69,FALSE)</f>
        <v>2</v>
      </c>
      <c r="BE384" s="46">
        <f>VLOOKUP($H384,[4]IRA!$H$7:$CH$470,70,FALSE)</f>
        <v>23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5</v>
      </c>
      <c r="BI384" s="46">
        <f>VLOOKUP($H384,[4]IRA!$H$7:$CH$470,74,FALSE)</f>
        <v>5</v>
      </c>
      <c r="BJ384" s="46">
        <f>VLOOKUP($H384,[4]IRA!$H$7:$CH$470,75,FALSE)</f>
        <v>2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76</v>
      </c>
      <c r="BQ384" s="21">
        <f t="shared" si="51"/>
        <v>0.29118773946360155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2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4</v>
      </c>
      <c r="BQ385" s="21">
        <f t="shared" si="51"/>
        <v>3.8095238095238099E-2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1</v>
      </c>
      <c r="P386" s="46">
        <f>VLOOKUP($H386,[1]EDA!$H$6:$BH$469,48,FALSE)</f>
        <v>0</v>
      </c>
      <c r="Q386" s="46">
        <f>VLOOKUP($H386,[1]EDA!$H$6:$BH$469,49,FALSE)</f>
        <v>3</v>
      </c>
      <c r="R386" s="46">
        <f>VLOOKUP($H386,[1]EDA!$H$6:$BH$469,50,FALSE)</f>
        <v>0</v>
      </c>
      <c r="S386" s="46">
        <f>VLOOKUP($H386,[1]EDA!$H$6:$BH$469,51,FALSE)</f>
        <v>1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10</v>
      </c>
      <c r="X386" s="21">
        <f t="shared" si="45"/>
        <v>0.29411764705882354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2</v>
      </c>
      <c r="BE386" s="46">
        <f>VLOOKUP($H386,[4]IRA!$H$7:$CH$470,70,FALSE)</f>
        <v>1</v>
      </c>
      <c r="BF386" s="46">
        <f>VLOOKUP($H386,[4]IRA!$H$7:$CH$470,71,FALSE)</f>
        <v>3</v>
      </c>
      <c r="BG386" s="46">
        <f>VLOOKUP($H386,[4]IRA!$H$7:$CH$470,72,FALSE)</f>
        <v>0</v>
      </c>
      <c r="BH386" s="46">
        <f>VLOOKUP($H386,[4]IRA!$H$7:$CH$470,73,FALSE)</f>
        <v>2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7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15</v>
      </c>
      <c r="BQ386" s="21">
        <f t="shared" si="51"/>
        <v>0.1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2</v>
      </c>
      <c r="P387" s="46">
        <f>VLOOKUP($H387,[1]EDA!$H$6:$BH$469,48,FALSE)</f>
        <v>4</v>
      </c>
      <c r="Q387" s="46">
        <f>VLOOKUP($H387,[1]EDA!$H$6:$BH$469,49,FALSE)</f>
        <v>1</v>
      </c>
      <c r="R387" s="46">
        <f>VLOOKUP($H387,[1]EDA!$H$6:$BH$469,50,FALSE)</f>
        <v>2</v>
      </c>
      <c r="S387" s="46">
        <f>VLOOKUP($H387,[1]EDA!$H$6:$BH$469,51,FALSE)</f>
        <v>3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18</v>
      </c>
      <c r="X387" s="21">
        <f t="shared" si="45"/>
        <v>0.45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3</v>
      </c>
      <c r="BD387" s="46">
        <f>VLOOKUP($H387,[4]IRA!$H$7:$CH$470,69,FALSE)</f>
        <v>1</v>
      </c>
      <c r="BE387" s="46">
        <f>VLOOKUP($H387,[4]IRA!$H$7:$CH$470,70,FALSE)</f>
        <v>2</v>
      </c>
      <c r="BF387" s="46">
        <f>VLOOKUP($H387,[4]IRA!$H$7:$CH$470,71,FALSE)</f>
        <v>1</v>
      </c>
      <c r="BG387" s="46">
        <f>VLOOKUP($H387,[4]IRA!$H$7:$CH$470,72,FALSE)</f>
        <v>1</v>
      </c>
      <c r="BH387" s="46">
        <f>VLOOKUP($H387,[4]IRA!$H$7:$CH$470,73,FALSE)</f>
        <v>4</v>
      </c>
      <c r="BI387" s="46">
        <f>VLOOKUP($H387,[4]IRA!$H$7:$CH$470,74,FALSE)</f>
        <v>2</v>
      </c>
      <c r="BJ387" s="46">
        <f>VLOOKUP($H387,[4]IRA!$H$7:$CH$470,75,FALSE)</f>
        <v>2</v>
      </c>
      <c r="BK387" s="46">
        <f>VLOOKUP($H387,[4]IRA!$H$7:$CH$470,76,FALSE)</f>
        <v>1</v>
      </c>
      <c r="BL387" s="46">
        <f>VLOOKUP($H387,[4]IRA!$H$7:$CH$470,77,FALSE)</f>
        <v>4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21</v>
      </c>
      <c r="BQ387" s="21">
        <f t="shared" si="51"/>
        <v>0.14189189189189189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1</v>
      </c>
      <c r="P388" s="46">
        <f>VLOOKUP($H388,[1]EDA!$H$6:$BH$469,48,FALSE)</f>
        <v>5</v>
      </c>
      <c r="Q388" s="46">
        <f>VLOOKUP($H388,[1]EDA!$H$6:$BH$469,49,FALSE)</f>
        <v>2</v>
      </c>
      <c r="R388" s="46">
        <f>VLOOKUP($H388,[1]EDA!$H$6:$BH$469,50,FALSE)</f>
        <v>8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23</v>
      </c>
      <c r="X388" s="21">
        <f t="shared" si="45"/>
        <v>0.43396226415094341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12</v>
      </c>
      <c r="BF388" s="46">
        <f>VLOOKUP($H388,[4]IRA!$H$7:$CH$470,71,FALSE)</f>
        <v>4</v>
      </c>
      <c r="BG388" s="46">
        <f>VLOOKUP($H388,[4]IRA!$H$7:$CH$470,72,FALSE)</f>
        <v>4</v>
      </c>
      <c r="BH388" s="46">
        <f>VLOOKUP($H388,[4]IRA!$H$7:$CH$470,73,FALSE)</f>
        <v>3</v>
      </c>
      <c r="BI388" s="46">
        <f>VLOOKUP($H388,[4]IRA!$H$7:$CH$470,74,FALSE)</f>
        <v>7</v>
      </c>
      <c r="BJ388" s="46">
        <f>VLOOKUP($H388,[4]IRA!$H$7:$CH$470,75,FALSE)</f>
        <v>5</v>
      </c>
      <c r="BK388" s="46">
        <f>VLOOKUP($H388,[4]IRA!$H$7:$CH$470,76,FALSE)</f>
        <v>6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42</v>
      </c>
      <c r="BQ388" s="21">
        <f t="shared" si="51"/>
        <v>0.2413793103448276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2</v>
      </c>
      <c r="P389" s="46">
        <f>VLOOKUP($H389,[1]EDA!$H$6:$BH$469,48,FALSE)</f>
        <v>13</v>
      </c>
      <c r="Q389" s="46">
        <f>VLOOKUP($H389,[1]EDA!$H$6:$BH$469,49,FALSE)</f>
        <v>7</v>
      </c>
      <c r="R389" s="46">
        <f>VLOOKUP($H389,[1]EDA!$H$6:$BH$469,50,FALSE)</f>
        <v>2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42</v>
      </c>
      <c r="X389" s="21">
        <f t="shared" si="45"/>
        <v>0.91304347826086951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2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2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1</v>
      </c>
      <c r="BE389" s="46">
        <f>VLOOKUP($H389,[4]IRA!$H$7:$CH$470,70,FALSE)</f>
        <v>5</v>
      </c>
      <c r="BF389" s="46">
        <f>VLOOKUP($H389,[4]IRA!$H$7:$CH$470,71,FALSE)</f>
        <v>15</v>
      </c>
      <c r="BG389" s="46">
        <f>VLOOKUP($H389,[4]IRA!$H$7:$CH$470,72,FALSE)</f>
        <v>8</v>
      </c>
      <c r="BH389" s="46">
        <f>VLOOKUP($H389,[4]IRA!$H$7:$CH$470,73,FALSE)</f>
        <v>7</v>
      </c>
      <c r="BI389" s="46">
        <f>VLOOKUP($H389,[4]IRA!$H$7:$CH$470,74,FALSE)</f>
        <v>9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46</v>
      </c>
      <c r="BQ389" s="21">
        <f t="shared" si="51"/>
        <v>0.46464646464646464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2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3</v>
      </c>
      <c r="X390" s="21">
        <f t="shared" si="45"/>
        <v>0.13636363636363635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1</v>
      </c>
      <c r="BQ390" s="21">
        <f t="shared" si="51"/>
        <v>1.1111111111111112E-2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1</v>
      </c>
      <c r="O391" s="46">
        <f>VLOOKUP($H391,[1]EDA!$H$6:$BH$469,47,FALSE)</f>
        <v>1</v>
      </c>
      <c r="P391" s="46">
        <f>VLOOKUP($H391,[1]EDA!$H$6:$BH$469,48,FALSE)</f>
        <v>0</v>
      </c>
      <c r="Q391" s="46">
        <f>VLOOKUP($H391,[1]EDA!$H$6:$BH$469,49,FALSE)</f>
        <v>2</v>
      </c>
      <c r="R391" s="46">
        <f>VLOOKUP($H391,[1]EDA!$H$6:$BH$469,50,FALSE)</f>
        <v>1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9</v>
      </c>
      <c r="X391" s="21">
        <f t="shared" ref="X391:X454" si="53">IFERROR(W391/V391,0)</f>
        <v>0.6428571428571429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1</v>
      </c>
      <c r="BE391" s="46">
        <f>VLOOKUP($H391,[4]IRA!$H$7:$CH$470,70,FALSE)</f>
        <v>1</v>
      </c>
      <c r="BF391" s="46">
        <f>VLOOKUP($H391,[4]IRA!$H$7:$CH$470,71,FALSE)</f>
        <v>0</v>
      </c>
      <c r="BG391" s="46">
        <f>VLOOKUP($H391,[4]IRA!$H$7:$CH$470,72,FALSE)</f>
        <v>1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1</v>
      </c>
      <c r="BK391" s="46">
        <f>VLOOKUP($H391,[4]IRA!$H$7:$CH$470,76,FALSE)</f>
        <v>1</v>
      </c>
      <c r="BL391" s="46">
        <f>VLOOKUP($H391,[4]IRA!$H$7:$CH$470,77,FALSE)</f>
        <v>1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6</v>
      </c>
      <c r="BQ391" s="21">
        <f t="shared" ref="BQ391:BQ393" si="59">IFERROR(BP391/BO391,0)</f>
        <v>7.2289156626506021E-2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11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15</v>
      </c>
      <c r="P392" s="46">
        <f>VLOOKUP($H392,[1]EDA!$H$6:$BH$469,48,FALSE)</f>
        <v>0</v>
      </c>
      <c r="Q392" s="46">
        <f>VLOOKUP($H392,[1]EDA!$H$6:$BH$469,49,FALSE)</f>
        <v>4</v>
      </c>
      <c r="R392" s="46">
        <f>VLOOKUP($H392,[1]EDA!$H$6:$BH$469,50,FALSE)</f>
        <v>3</v>
      </c>
      <c r="S392" s="46">
        <f>VLOOKUP($H392,[1]EDA!$H$6:$BH$469,51,FALSE)</f>
        <v>11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47</v>
      </c>
      <c r="X392" s="21">
        <f t="shared" si="53"/>
        <v>0.32191780821917809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35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14</v>
      </c>
      <c r="BG392" s="46">
        <f>VLOOKUP($H392,[4]IRA!$H$7:$CH$470,72,FALSE)</f>
        <v>0</v>
      </c>
      <c r="BH392" s="46">
        <f>VLOOKUP($H392,[4]IRA!$H$7:$CH$470,73,FALSE)</f>
        <v>29</v>
      </c>
      <c r="BI392" s="46">
        <f>VLOOKUP($H392,[4]IRA!$H$7:$CH$470,74,FALSE)</f>
        <v>0</v>
      </c>
      <c r="BJ392" s="46">
        <f>VLOOKUP($H392,[4]IRA!$H$7:$CH$470,75,FALSE)</f>
        <v>11</v>
      </c>
      <c r="BK392" s="46">
        <f>VLOOKUP($H392,[4]IRA!$H$7:$CH$470,76,FALSE)</f>
        <v>7</v>
      </c>
      <c r="BL392" s="46">
        <f>VLOOKUP($H392,[4]IRA!$H$7:$CH$470,77,FALSE)</f>
        <v>17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113</v>
      </c>
      <c r="BQ392" s="21">
        <f t="shared" si="59"/>
        <v>0.23789473684210527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5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6</v>
      </c>
      <c r="X393" s="21">
        <f t="shared" si="53"/>
        <v>7.5949367088607597E-2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11</v>
      </c>
      <c r="BD393" s="46">
        <f>VLOOKUP($H393,[4]IRA!$H$7:$CH$470,69,FALSE)</f>
        <v>4</v>
      </c>
      <c r="BE393" s="46">
        <f>VLOOKUP($H393,[4]IRA!$H$7:$CH$470,70,FALSE)</f>
        <v>6</v>
      </c>
      <c r="BF393" s="46">
        <f>VLOOKUP($H393,[4]IRA!$H$7:$CH$470,71,FALSE)</f>
        <v>3</v>
      </c>
      <c r="BG393" s="46">
        <f>VLOOKUP($H393,[4]IRA!$H$7:$CH$470,72,FALSE)</f>
        <v>5</v>
      </c>
      <c r="BH393" s="46">
        <f>VLOOKUP($H393,[4]IRA!$H$7:$CH$470,73,FALSE)</f>
        <v>3</v>
      </c>
      <c r="BI393" s="46">
        <f>VLOOKUP($H393,[4]IRA!$H$7:$CH$470,74,FALSE)</f>
        <v>5</v>
      </c>
      <c r="BJ393" s="46">
        <f>VLOOKUP($H393,[4]IRA!$H$7:$CH$470,75,FALSE)</f>
        <v>5</v>
      </c>
      <c r="BK393" s="46">
        <f>VLOOKUP($H393,[4]IRA!$H$7:$CH$470,76,FALSE)</f>
        <v>1</v>
      </c>
      <c r="BL393" s="46">
        <f>VLOOKUP($H393,[4]IRA!$H$7:$CH$470,77,FALSE)</f>
        <v>8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51</v>
      </c>
      <c r="BQ393" s="21">
        <f t="shared" si="59"/>
        <v>1.0625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1</v>
      </c>
      <c r="Q394" s="46">
        <f>VLOOKUP($H394,[1]EDA!$H$6:$BH$469,49,FALSE)</f>
        <v>0</v>
      </c>
      <c r="R394" s="46">
        <f>VLOOKUP($H394,[1]EDA!$H$6:$BH$469,50,FALSE)</f>
        <v>1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15</v>
      </c>
      <c r="X394" s="21">
        <f t="shared" si="53"/>
        <v>0.46875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6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3</v>
      </c>
      <c r="BJ394" s="46">
        <f>VLOOKUP($H394,[4]IRA!$H$7:$CH$470,75,FALSE)</f>
        <v>0</v>
      </c>
      <c r="BK394" s="46">
        <f>VLOOKUP($H394,[4]IRA!$H$7:$CH$470,76,FALSE)</f>
        <v>1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11</v>
      </c>
      <c r="BQ394" s="21">
        <f t="shared" ref="BQ394:BQ404" si="63">IFERROR(BP394/BO394,0)</f>
        <v>0.171875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2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1</v>
      </c>
      <c r="S395" s="46">
        <f>VLOOKUP($H395,[1]EDA!$H$6:$BH$469,51,FALSE)</f>
        <v>2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9</v>
      </c>
      <c r="X395" s="21">
        <f t="shared" si="53"/>
        <v>0.69230769230769229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2</v>
      </c>
      <c r="BQ395" s="21">
        <f t="shared" si="63"/>
        <v>6.0606060606060608E-2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1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1</v>
      </c>
      <c r="X396" s="21">
        <f t="shared" si="53"/>
        <v>0.33333333333333331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1</v>
      </c>
      <c r="BJ396" s="46">
        <f>VLOOKUP($H396,[4]IRA!$H$7:$CH$470,75,FALSE)</f>
        <v>2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3</v>
      </c>
      <c r="BQ396" s="21">
        <f t="shared" si="63"/>
        <v>0.23076923076923078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1</v>
      </c>
      <c r="R397" s="46">
        <f>VLOOKUP($H397,[1]EDA!$H$6:$BH$469,50,FALSE)</f>
        <v>1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6</v>
      </c>
      <c r="X397" s="21">
        <f t="shared" si="53"/>
        <v>0.375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3</v>
      </c>
      <c r="BE397" s="46">
        <f>VLOOKUP($H397,[4]IRA!$H$7:$CH$470,70,FALSE)</f>
        <v>6</v>
      </c>
      <c r="BF397" s="46">
        <f>VLOOKUP($H397,[4]IRA!$H$7:$CH$470,71,FALSE)</f>
        <v>0</v>
      </c>
      <c r="BG397" s="46">
        <f>VLOOKUP($H397,[4]IRA!$H$7:$CH$470,72,FALSE)</f>
        <v>1</v>
      </c>
      <c r="BH397" s="46">
        <f>VLOOKUP($H397,[4]IRA!$H$7:$CH$470,73,FALSE)</f>
        <v>0</v>
      </c>
      <c r="BI397" s="46">
        <f>VLOOKUP($H397,[4]IRA!$H$7:$CH$470,74,FALSE)</f>
        <v>2</v>
      </c>
      <c r="BJ397" s="46">
        <f>VLOOKUP($H397,[4]IRA!$H$7:$CH$470,75,FALSE)</f>
        <v>1</v>
      </c>
      <c r="BK397" s="46">
        <f>VLOOKUP($H397,[4]IRA!$H$7:$CH$470,76,FALSE)</f>
        <v>6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19</v>
      </c>
      <c r="BQ397" s="21">
        <f t="shared" si="63"/>
        <v>0.45238095238095238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2</v>
      </c>
      <c r="Q398" s="46">
        <f>VLOOKUP($H398,[1]EDA!$H$6:$BH$469,49,FALSE)</f>
        <v>3</v>
      </c>
      <c r="R398" s="46">
        <f>VLOOKUP($H398,[1]EDA!$H$6:$BH$469,50,FALSE)</f>
        <v>2</v>
      </c>
      <c r="S398" s="46">
        <f>VLOOKUP($H398,[1]EDA!$H$6:$BH$469,51,FALSE)</f>
        <v>2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16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3</v>
      </c>
      <c r="BD398" s="46">
        <f>VLOOKUP($H398,[4]IRA!$H$7:$CH$470,69,FALSE)</f>
        <v>3</v>
      </c>
      <c r="BE398" s="46">
        <f>VLOOKUP($H398,[4]IRA!$H$7:$CH$470,70,FALSE)</f>
        <v>4</v>
      </c>
      <c r="BF398" s="46">
        <f>VLOOKUP($H398,[4]IRA!$H$7:$CH$470,71,FALSE)</f>
        <v>1</v>
      </c>
      <c r="BG398" s="46">
        <f>VLOOKUP($H398,[4]IRA!$H$7:$CH$470,72,FALSE)</f>
        <v>2</v>
      </c>
      <c r="BH398" s="46">
        <f>VLOOKUP($H398,[4]IRA!$H$7:$CH$470,73,FALSE)</f>
        <v>3</v>
      </c>
      <c r="BI398" s="46">
        <f>VLOOKUP($H398,[4]IRA!$H$7:$CH$470,74,FALSE)</f>
        <v>6</v>
      </c>
      <c r="BJ398" s="46">
        <f>VLOOKUP($H398,[4]IRA!$H$7:$CH$470,75,FALSE)</f>
        <v>1</v>
      </c>
      <c r="BK398" s="46">
        <f>VLOOKUP($H398,[4]IRA!$H$7:$CH$470,76,FALSE)</f>
        <v>6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29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2</v>
      </c>
      <c r="R399" s="46">
        <f>VLOOKUP($H399,[1]EDA!$H$6:$BH$469,50,FALSE)</f>
        <v>3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8</v>
      </c>
      <c r="X399" s="21">
        <f t="shared" si="53"/>
        <v>0.22222222222222221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5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5</v>
      </c>
      <c r="BK399" s="46">
        <f>VLOOKUP($H399,[4]IRA!$H$7:$CH$470,76,FALSE)</f>
        <v>1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12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2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2</v>
      </c>
      <c r="R400" s="46">
        <f>VLOOKUP($H400,[1]EDA!$H$6:$BH$469,50,FALSE)</f>
        <v>3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36</v>
      </c>
      <c r="X400" s="21">
        <f t="shared" si="53"/>
        <v>0.35643564356435642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4</v>
      </c>
      <c r="BE400" s="46">
        <f>VLOOKUP($H400,[4]IRA!$H$7:$CH$470,70,FALSE)</f>
        <v>8</v>
      </c>
      <c r="BF400" s="46">
        <f>VLOOKUP($H400,[4]IRA!$H$7:$CH$470,71,FALSE)</f>
        <v>11</v>
      </c>
      <c r="BG400" s="46">
        <f>VLOOKUP($H400,[4]IRA!$H$7:$CH$470,72,FALSE)</f>
        <v>8</v>
      </c>
      <c r="BH400" s="46">
        <f>VLOOKUP($H400,[4]IRA!$H$7:$CH$470,73,FALSE)</f>
        <v>0</v>
      </c>
      <c r="BI400" s="46">
        <f>VLOOKUP($H400,[4]IRA!$H$7:$CH$470,74,FALSE)</f>
        <v>6</v>
      </c>
      <c r="BJ400" s="46">
        <f>VLOOKUP($H400,[4]IRA!$H$7:$CH$470,75,FALSE)</f>
        <v>6</v>
      </c>
      <c r="BK400" s="46">
        <f>VLOOKUP($H400,[4]IRA!$H$7:$CH$470,76,FALSE)</f>
        <v>4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47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3</v>
      </c>
      <c r="O401" s="46">
        <f>VLOOKUP($H401,[1]EDA!$H$6:$BH$469,47,FALSE)</f>
        <v>2</v>
      </c>
      <c r="P401" s="46">
        <f>VLOOKUP($H401,[1]EDA!$H$6:$BH$469,48,FALSE)</f>
        <v>0</v>
      </c>
      <c r="Q401" s="46">
        <f>VLOOKUP($H401,[1]EDA!$H$6:$BH$469,49,FALSE)</f>
        <v>2</v>
      </c>
      <c r="R401" s="46">
        <f>VLOOKUP($H401,[1]EDA!$H$6:$BH$469,50,FALSE)</f>
        <v>0</v>
      </c>
      <c r="S401" s="46">
        <f>VLOOKUP($H401,[1]EDA!$H$6:$BH$469,51,FALSE)</f>
        <v>1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8</v>
      </c>
      <c r="X401" s="21">
        <f t="shared" si="53"/>
        <v>0.1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1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1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3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1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4</v>
      </c>
      <c r="BQ401" s="21">
        <f t="shared" si="63"/>
        <v>6.1538461538461542E-2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2</v>
      </c>
      <c r="X402" s="21">
        <f t="shared" si="53"/>
        <v>1.1627906976744186E-2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5</v>
      </c>
      <c r="BG402" s="46">
        <f>VLOOKUP($H402,[4]IRA!$H$7:$CH$470,72,FALSE)</f>
        <v>2</v>
      </c>
      <c r="BH402" s="46">
        <f>VLOOKUP($H402,[4]IRA!$H$7:$CH$470,73,FALSE)</f>
        <v>4</v>
      </c>
      <c r="BI402" s="46">
        <f>VLOOKUP($H402,[4]IRA!$H$7:$CH$470,74,FALSE)</f>
        <v>0</v>
      </c>
      <c r="BJ402" s="46">
        <f>VLOOKUP($H402,[4]IRA!$H$7:$CH$470,75,FALSE)</f>
        <v>2</v>
      </c>
      <c r="BK402" s="46">
        <f>VLOOKUP($H402,[4]IRA!$H$7:$CH$470,76,FALSE)</f>
        <v>1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16</v>
      </c>
      <c r="BQ402" s="21">
        <f t="shared" si="63"/>
        <v>0.36363636363636365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2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4</v>
      </c>
      <c r="X403" s="21">
        <f t="shared" si="53"/>
        <v>9.0909090909090912E-2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1</v>
      </c>
      <c r="BF403" s="46">
        <f>VLOOKUP($H403,[4]IRA!$H$7:$CH$470,71,FALSE)</f>
        <v>0</v>
      </c>
      <c r="BG403" s="46">
        <f>VLOOKUP($H403,[4]IRA!$H$7:$CH$470,72,FALSE)</f>
        <v>1</v>
      </c>
      <c r="BH403" s="46">
        <f>VLOOKUP($H403,[4]IRA!$H$7:$CH$470,73,FALSE)</f>
        <v>3</v>
      </c>
      <c r="BI403" s="46">
        <f>VLOOKUP($H403,[4]IRA!$H$7:$CH$470,74,FALSE)</f>
        <v>0</v>
      </c>
      <c r="BJ403" s="46">
        <f>VLOOKUP($H403,[4]IRA!$H$7:$CH$470,75,FALSE)</f>
        <v>3</v>
      </c>
      <c r="BK403" s="46">
        <f>VLOOKUP($H403,[4]IRA!$H$7:$CH$470,76,FALSE)</f>
        <v>2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10</v>
      </c>
      <c r="BQ403" s="21">
        <f t="shared" si="63"/>
        <v>0.45454545454545453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3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6</v>
      </c>
      <c r="X404" s="21">
        <f t="shared" si="53"/>
        <v>0.27272727272727271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12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3</v>
      </c>
      <c r="BK404" s="46">
        <f>VLOOKUP($H404,[4]IRA!$H$7:$CH$470,76,FALSE)</f>
        <v>6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21</v>
      </c>
      <c r="BQ404" s="21">
        <f t="shared" si="63"/>
        <v>0.3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2</v>
      </c>
      <c r="P409" s="46">
        <f>VLOOKUP($H409,[1]EDA!$H$6:$BH$469,48,FALSE)</f>
        <v>0</v>
      </c>
      <c r="Q409" s="46">
        <f>VLOOKUP($H409,[1]EDA!$H$6:$BH$469,49,FALSE)</f>
        <v>1</v>
      </c>
      <c r="R409" s="46">
        <f>VLOOKUP($H409,[1]EDA!$H$6:$BH$469,50,FALSE)</f>
        <v>3</v>
      </c>
      <c r="S409" s="46">
        <f>VLOOKUP($H409,[1]EDA!$H$6:$BH$469,51,FALSE)</f>
        <v>2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21</v>
      </c>
      <c r="X409" s="21">
        <f t="shared" si="53"/>
        <v>0.2413793103448276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1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1</v>
      </c>
      <c r="AM409" s="21">
        <f t="shared" si="55"/>
        <v>0.33333333333333331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11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11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3</v>
      </c>
      <c r="BL409" s="46">
        <f>VLOOKUP($H409,[4]IRA!$H$7:$CH$470,77,FALSE)</f>
        <v>6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33</v>
      </c>
      <c r="BQ409" s="21">
        <f t="shared" si="71"/>
        <v>0.28448275862068967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1</v>
      </c>
      <c r="P410" s="46">
        <f>VLOOKUP($H410,[1]EDA!$H$6:$BH$469,48,FALSE)</f>
        <v>2</v>
      </c>
      <c r="Q410" s="46">
        <f>VLOOKUP($H410,[1]EDA!$H$6:$BH$469,49,FALSE)</f>
        <v>4</v>
      </c>
      <c r="R410" s="46">
        <f>VLOOKUP($H410,[1]EDA!$H$6:$BH$469,50,FALSE)</f>
        <v>2</v>
      </c>
      <c r="S410" s="46">
        <f>VLOOKUP($H410,[1]EDA!$H$6:$BH$469,51,FALSE)</f>
        <v>1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24</v>
      </c>
      <c r="X410" s="21">
        <f t="shared" si="53"/>
        <v>0.54545454545454541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6</v>
      </c>
      <c r="BH410" s="46">
        <f>VLOOKUP($H410,[4]IRA!$H$7:$CH$470,73,FALSE)</f>
        <v>5</v>
      </c>
      <c r="BI410" s="46">
        <f>VLOOKUP($H410,[4]IRA!$H$7:$CH$470,74,FALSE)</f>
        <v>6</v>
      </c>
      <c r="BJ410" s="46">
        <f>VLOOKUP($H410,[4]IRA!$H$7:$CH$470,75,FALSE)</f>
        <v>2</v>
      </c>
      <c r="BK410" s="46">
        <f>VLOOKUP($H410,[4]IRA!$H$7:$CH$470,76,FALSE)</f>
        <v>2</v>
      </c>
      <c r="BL410" s="46">
        <f>VLOOKUP($H410,[4]IRA!$H$7:$CH$470,77,FALSE)</f>
        <v>4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32</v>
      </c>
      <c r="BQ410" s="21">
        <f t="shared" si="71"/>
        <v>0.22857142857142856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10</v>
      </c>
      <c r="P411" s="46">
        <f>VLOOKUP($H411,[1]EDA!$H$6:$BH$469,48,FALSE)</f>
        <v>7</v>
      </c>
      <c r="Q411" s="46">
        <f>VLOOKUP($H411,[1]EDA!$H$6:$BH$469,49,FALSE)</f>
        <v>1</v>
      </c>
      <c r="R411" s="46">
        <f>VLOOKUP($H411,[1]EDA!$H$6:$BH$469,50,FALSE)</f>
        <v>0</v>
      </c>
      <c r="S411" s="46">
        <f>VLOOKUP($H411,[1]EDA!$H$6:$BH$469,51,FALSE)</f>
        <v>6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46</v>
      </c>
      <c r="X411" s="21">
        <f t="shared" si="53"/>
        <v>0.67647058823529416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19</v>
      </c>
      <c r="BD411" s="46">
        <f>VLOOKUP($H411,[4]IRA!$H$7:$CH$470,69,FALSE)</f>
        <v>9</v>
      </c>
      <c r="BE411" s="46">
        <f>VLOOKUP($H411,[4]IRA!$H$7:$CH$470,70,FALSE)</f>
        <v>10</v>
      </c>
      <c r="BF411" s="46">
        <f>VLOOKUP($H411,[4]IRA!$H$7:$CH$470,71,FALSE)</f>
        <v>17</v>
      </c>
      <c r="BG411" s="46">
        <f>VLOOKUP($H411,[4]IRA!$H$7:$CH$470,72,FALSE)</f>
        <v>20</v>
      </c>
      <c r="BH411" s="46">
        <f>VLOOKUP($H411,[4]IRA!$H$7:$CH$470,73,FALSE)</f>
        <v>20</v>
      </c>
      <c r="BI411" s="46">
        <f>VLOOKUP($H411,[4]IRA!$H$7:$CH$470,74,FALSE)</f>
        <v>17</v>
      </c>
      <c r="BJ411" s="46">
        <f>VLOOKUP($H411,[4]IRA!$H$7:$CH$470,75,FALSE)</f>
        <v>4</v>
      </c>
      <c r="BK411" s="46">
        <f>VLOOKUP($H411,[4]IRA!$H$7:$CH$470,76,FALSE)</f>
        <v>10</v>
      </c>
      <c r="BL411" s="46">
        <f>VLOOKUP($H411,[4]IRA!$H$7:$CH$470,77,FALSE)</f>
        <v>28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154</v>
      </c>
      <c r="BQ411" s="21">
        <f t="shared" si="71"/>
        <v>1.3275862068965518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7</v>
      </c>
      <c r="P412" s="46">
        <f>VLOOKUP($H412,[1]EDA!$H$6:$BH$469,48,FALSE)</f>
        <v>4</v>
      </c>
      <c r="Q412" s="46">
        <f>VLOOKUP($H412,[1]EDA!$H$6:$BH$469,49,FALSE)</f>
        <v>11</v>
      </c>
      <c r="R412" s="46">
        <f>VLOOKUP($H412,[1]EDA!$H$6:$BH$469,50,FALSE)</f>
        <v>5</v>
      </c>
      <c r="S412" s="46">
        <f>VLOOKUP($H412,[1]EDA!$H$6:$BH$469,51,FALSE)</f>
        <v>8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86</v>
      </c>
      <c r="X412" s="21">
        <f t="shared" si="53"/>
        <v>0.46739130434782611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1</v>
      </c>
      <c r="AT412" s="46">
        <f>VLOOKUP($H412,[3]IRA!$H$6:$BH$469,48,FALSE)</f>
        <v>3</v>
      </c>
      <c r="AU412" s="46">
        <f>VLOOKUP($H412,[3]IRA!$H$6:$BH$469,49,FALSE)</f>
        <v>1</v>
      </c>
      <c r="AV412" s="46">
        <f>VLOOKUP($H412,[3]IRA!$H$6:$BH$469,50,FALSE)</f>
        <v>2</v>
      </c>
      <c r="AW412" s="46">
        <f>VLOOKUP($H412,[3]IRA!$H$6:$BH$469,51,FALSE)</f>
        <v>1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9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5</v>
      </c>
      <c r="BE412" s="46">
        <f>VLOOKUP($H412,[4]IRA!$H$7:$CH$470,70,FALSE)</f>
        <v>5</v>
      </c>
      <c r="BF412" s="46">
        <f>VLOOKUP($H412,[4]IRA!$H$7:$CH$470,71,FALSE)</f>
        <v>2</v>
      </c>
      <c r="BG412" s="46">
        <f>VLOOKUP($H412,[4]IRA!$H$7:$CH$470,72,FALSE)</f>
        <v>1</v>
      </c>
      <c r="BH412" s="46">
        <f>VLOOKUP($H412,[4]IRA!$H$7:$CH$470,73,FALSE)</f>
        <v>2</v>
      </c>
      <c r="BI412" s="46">
        <f>VLOOKUP($H412,[4]IRA!$H$7:$CH$470,74,FALSE)</f>
        <v>5</v>
      </c>
      <c r="BJ412" s="46">
        <f>VLOOKUP($H412,[4]IRA!$H$7:$CH$470,75,FALSE)</f>
        <v>7</v>
      </c>
      <c r="BK412" s="46">
        <f>VLOOKUP($H412,[4]IRA!$H$7:$CH$470,76,FALSE)</f>
        <v>7</v>
      </c>
      <c r="BL412" s="46">
        <f>VLOOKUP($H412,[4]IRA!$H$7:$CH$470,77,FALSE)</f>
        <v>7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44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0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9</v>
      </c>
      <c r="P413" s="46">
        <f>VLOOKUP($H413,[1]EDA!$H$6:$BH$469,48,FALSE)</f>
        <v>4</v>
      </c>
      <c r="Q413" s="46">
        <f>VLOOKUP($H413,[1]EDA!$H$6:$BH$469,49,FALSE)</f>
        <v>3</v>
      </c>
      <c r="R413" s="46">
        <f>VLOOKUP($H413,[1]EDA!$H$6:$BH$469,50,FALSE)</f>
        <v>7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27</v>
      </c>
      <c r="X413" s="21">
        <f t="shared" si="53"/>
        <v>1.35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2</v>
      </c>
      <c r="BD413" s="46">
        <f>VLOOKUP($H413,[4]IRA!$H$7:$CH$470,69,FALSE)</f>
        <v>2</v>
      </c>
      <c r="BE413" s="46">
        <f>VLOOKUP($H413,[4]IRA!$H$7:$CH$470,70,FALSE)</f>
        <v>1</v>
      </c>
      <c r="BF413" s="46">
        <f>VLOOKUP($H413,[4]IRA!$H$7:$CH$470,71,FALSE)</f>
        <v>4</v>
      </c>
      <c r="BG413" s="46">
        <f>VLOOKUP($H413,[4]IRA!$H$7:$CH$470,72,FALSE)</f>
        <v>3</v>
      </c>
      <c r="BH413" s="46">
        <f>VLOOKUP($H413,[4]IRA!$H$7:$CH$470,73,FALSE)</f>
        <v>2</v>
      </c>
      <c r="BI413" s="46">
        <f>VLOOKUP($H413,[4]IRA!$H$7:$CH$470,74,FALSE)</f>
        <v>10</v>
      </c>
      <c r="BJ413" s="46">
        <f>VLOOKUP($H413,[4]IRA!$H$7:$CH$470,75,FALSE)</f>
        <v>6</v>
      </c>
      <c r="BK413" s="46">
        <f>VLOOKUP($H413,[4]IRA!$H$7:$CH$470,76,FALSE)</f>
        <v>3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33</v>
      </c>
      <c r="BQ413" s="21">
        <f t="shared" ref="BQ413" si="73">IFERROR(BP413/BO413,0)</f>
        <v>0.18965517241379309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1</v>
      </c>
      <c r="O414" s="46">
        <f>VLOOKUP($H414,[1]EDA!$H$6:$BH$469,47,FALSE)</f>
        <v>2</v>
      </c>
      <c r="P414" s="46">
        <f>VLOOKUP($H414,[1]EDA!$H$6:$BH$469,48,FALSE)</f>
        <v>3</v>
      </c>
      <c r="Q414" s="46">
        <f>VLOOKUP($H414,[1]EDA!$H$6:$BH$469,49,FALSE)</f>
        <v>1</v>
      </c>
      <c r="R414" s="46">
        <f>VLOOKUP($H414,[1]EDA!$H$6:$BH$469,50,FALSE)</f>
        <v>5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17</v>
      </c>
      <c r="X414" s="21">
        <f t="shared" si="53"/>
        <v>3.4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1</v>
      </c>
      <c r="BG414" s="46">
        <f>VLOOKUP($H414,[4]IRA!$H$7:$CH$470,72,FALSE)</f>
        <v>0</v>
      </c>
      <c r="BH414" s="46">
        <f>VLOOKUP($H414,[4]IRA!$H$7:$CH$470,73,FALSE)</f>
        <v>2</v>
      </c>
      <c r="BI414" s="46">
        <f>VLOOKUP($H414,[4]IRA!$H$7:$CH$470,74,FALSE)</f>
        <v>3</v>
      </c>
      <c r="BJ414" s="46">
        <f>VLOOKUP($H414,[4]IRA!$H$7:$CH$470,75,FALSE)</f>
        <v>2</v>
      </c>
      <c r="BK414" s="46">
        <f>VLOOKUP($H414,[4]IRA!$H$7:$CH$470,76,FALSE)</f>
        <v>2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13</v>
      </c>
      <c r="BQ414" s="21">
        <f t="shared" ref="BQ414:BQ415" si="75">IFERROR(BP414/BO414,0)</f>
        <v>0.23636363636363636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1</v>
      </c>
      <c r="O415" s="46">
        <f>VLOOKUP($H415,[1]EDA!$H$6:$BH$469,47,FALSE)</f>
        <v>12</v>
      </c>
      <c r="P415" s="46">
        <f>VLOOKUP($H415,[1]EDA!$H$6:$BH$469,48,FALSE)</f>
        <v>8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24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1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1</v>
      </c>
      <c r="BI415" s="46">
        <f>VLOOKUP($H415,[4]IRA!$H$7:$CH$470,74,FALSE)</f>
        <v>0</v>
      </c>
      <c r="BJ415" s="46">
        <f>VLOOKUP($H415,[4]IRA!$H$7:$CH$470,75,FALSE)</f>
        <v>2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4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3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2</v>
      </c>
      <c r="Q416" s="46">
        <f>VLOOKUP($H416,[1]EDA!$H$6:$BH$469,49,FALSE)</f>
        <v>4</v>
      </c>
      <c r="R416" s="46">
        <f>VLOOKUP($H416,[1]EDA!$H$6:$BH$469,50,FALSE)</f>
        <v>2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21</v>
      </c>
      <c r="X416" s="21">
        <f t="shared" si="53"/>
        <v>0.33870967741935482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3</v>
      </c>
      <c r="BE416" s="46">
        <f>VLOOKUP($H416,[4]IRA!$H$7:$CH$470,70,FALSE)</f>
        <v>5</v>
      </c>
      <c r="BF416" s="46">
        <f>VLOOKUP($H416,[4]IRA!$H$7:$CH$470,71,FALSE)</f>
        <v>0</v>
      </c>
      <c r="BG416" s="46">
        <f>VLOOKUP($H416,[4]IRA!$H$7:$CH$470,72,FALSE)</f>
        <v>1</v>
      </c>
      <c r="BH416" s="46">
        <f>VLOOKUP($H416,[4]IRA!$H$7:$CH$470,73,FALSE)</f>
        <v>3</v>
      </c>
      <c r="BI416" s="46">
        <f>VLOOKUP($H416,[4]IRA!$H$7:$CH$470,74,FALSE)</f>
        <v>6</v>
      </c>
      <c r="BJ416" s="46">
        <f>VLOOKUP($H416,[4]IRA!$H$7:$CH$470,75,FALSE)</f>
        <v>1</v>
      </c>
      <c r="BK416" s="46">
        <f>VLOOKUP($H416,[4]IRA!$H$7:$CH$470,76,FALSE)</f>
        <v>4</v>
      </c>
      <c r="BL416" s="46">
        <f>VLOOKUP($H416,[4]IRA!$H$7:$CH$470,77,FALSE)</f>
        <v>1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24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3</v>
      </c>
      <c r="N417" s="46">
        <f>VLOOKUP($H417,[1]EDA!$H$6:$BH$469,46,FALSE)</f>
        <v>8</v>
      </c>
      <c r="O417" s="46">
        <f>VLOOKUP($H417,[1]EDA!$H$6:$BH$469,47,FALSE)</f>
        <v>1</v>
      </c>
      <c r="P417" s="46">
        <f>VLOOKUP($H417,[1]EDA!$H$6:$BH$469,48,FALSE)</f>
        <v>16</v>
      </c>
      <c r="Q417" s="46">
        <f>VLOOKUP($H417,[1]EDA!$H$6:$BH$469,49,FALSE)</f>
        <v>14</v>
      </c>
      <c r="R417" s="46">
        <f>VLOOKUP($H417,[1]EDA!$H$6:$BH$469,50,FALSE)</f>
        <v>2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58</v>
      </c>
      <c r="X417" s="21">
        <f t="shared" si="53"/>
        <v>14.5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2</v>
      </c>
      <c r="BF417" s="46">
        <f>VLOOKUP($H417,[4]IRA!$H$7:$CH$470,71,FALSE)</f>
        <v>1</v>
      </c>
      <c r="BG417" s="46">
        <f>VLOOKUP($H417,[4]IRA!$H$7:$CH$470,72,FALSE)</f>
        <v>4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1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8</v>
      </c>
      <c r="BQ417" s="21">
        <f t="shared" ref="BQ417:BQ433" si="81">IFERROR(BP417/BO417,0)</f>
        <v>4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1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4</v>
      </c>
      <c r="R418" s="46">
        <f>VLOOKUP($H418,[1]EDA!$H$6:$BH$469,50,FALSE)</f>
        <v>1</v>
      </c>
      <c r="S418" s="46">
        <f>VLOOKUP($H418,[1]EDA!$H$6:$BH$469,51,FALSE)</f>
        <v>2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30</v>
      </c>
      <c r="X418" s="21">
        <f t="shared" si="53"/>
        <v>1.1111111111111112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</v>
      </c>
      <c r="BD418" s="46">
        <f>VLOOKUP($H418,[4]IRA!$H$7:$CH$470,69,FALSE)</f>
        <v>1</v>
      </c>
      <c r="BE418" s="46">
        <f>VLOOKUP($H418,[4]IRA!$H$7:$CH$470,70,FALSE)</f>
        <v>2</v>
      </c>
      <c r="BF418" s="46">
        <f>VLOOKUP($H418,[4]IRA!$H$7:$CH$470,71,FALSE)</f>
        <v>5</v>
      </c>
      <c r="BG418" s="46">
        <f>VLOOKUP($H418,[4]IRA!$H$7:$CH$470,72,FALSE)</f>
        <v>6</v>
      </c>
      <c r="BH418" s="46">
        <f>VLOOKUP($H418,[4]IRA!$H$7:$CH$470,73,FALSE)</f>
        <v>4</v>
      </c>
      <c r="BI418" s="46">
        <f>VLOOKUP($H418,[4]IRA!$H$7:$CH$470,74,FALSE)</f>
        <v>6</v>
      </c>
      <c r="BJ418" s="46">
        <f>VLOOKUP($H418,[4]IRA!$H$7:$CH$470,75,FALSE)</f>
        <v>3</v>
      </c>
      <c r="BK418" s="46">
        <f>VLOOKUP($H418,[4]IRA!$H$7:$CH$470,76,FALSE)</f>
        <v>6</v>
      </c>
      <c r="BL418" s="46">
        <f>VLOOKUP($H418,[4]IRA!$H$7:$CH$470,77,FALSE)</f>
        <v>3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37</v>
      </c>
      <c r="BQ418" s="21">
        <f t="shared" si="81"/>
        <v>0.4567901234567901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1</v>
      </c>
      <c r="P419" s="46">
        <f>VLOOKUP($H419,[1]EDA!$H$6:$BH$469,48,FALSE)</f>
        <v>0</v>
      </c>
      <c r="Q419" s="46">
        <f>VLOOKUP($H419,[1]EDA!$H$6:$BH$469,49,FALSE)</f>
        <v>2</v>
      </c>
      <c r="R419" s="46">
        <f>VLOOKUP($H419,[1]EDA!$H$6:$BH$469,50,FALSE)</f>
        <v>2</v>
      </c>
      <c r="S419" s="46">
        <f>VLOOKUP($H419,[1]EDA!$H$6:$BH$469,51,FALSE)</f>
        <v>1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10</v>
      </c>
      <c r="X419" s="21">
        <f t="shared" si="53"/>
        <v>0.4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1</v>
      </c>
      <c r="BI419" s="46">
        <f>VLOOKUP($H419,[4]IRA!$H$7:$CH$470,74,FALSE)</f>
        <v>0</v>
      </c>
      <c r="BJ419" s="46">
        <f>VLOOKUP($H419,[4]IRA!$H$7:$CH$470,75,FALSE)</f>
        <v>1</v>
      </c>
      <c r="BK419" s="46">
        <f>VLOOKUP($H419,[4]IRA!$H$7:$CH$470,76,FALSE)</f>
        <v>0</v>
      </c>
      <c r="BL419" s="46">
        <f>VLOOKUP($H419,[4]IRA!$H$7:$CH$470,77,FALSE)</f>
        <v>4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7</v>
      </c>
      <c r="BQ419" s="21">
        <f t="shared" si="81"/>
        <v>0.14285714285714285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6</v>
      </c>
      <c r="P420" s="46">
        <f>VLOOKUP($H420,[1]EDA!$H$6:$BH$469,48,FALSE)</f>
        <v>1</v>
      </c>
      <c r="Q420" s="46">
        <f>VLOOKUP($H420,[1]EDA!$H$6:$BH$469,49,FALSE)</f>
        <v>7</v>
      </c>
      <c r="R420" s="46">
        <f>VLOOKUP($H420,[1]EDA!$H$6:$BH$469,50,FALSE)</f>
        <v>5</v>
      </c>
      <c r="S420" s="46">
        <f>VLOOKUP($H420,[1]EDA!$H$6:$BH$469,51,FALSE)</f>
        <v>1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28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3</v>
      </c>
      <c r="BE420" s="46">
        <f>VLOOKUP($H420,[4]IRA!$H$7:$CH$470,70,FALSE)</f>
        <v>0</v>
      </c>
      <c r="BF420" s="46">
        <f>VLOOKUP($H420,[4]IRA!$H$7:$CH$470,71,FALSE)</f>
        <v>2</v>
      </c>
      <c r="BG420" s="46">
        <f>VLOOKUP($H420,[4]IRA!$H$7:$CH$470,72,FALSE)</f>
        <v>6</v>
      </c>
      <c r="BH420" s="46">
        <f>VLOOKUP($H420,[4]IRA!$H$7:$CH$470,73,FALSE)</f>
        <v>5</v>
      </c>
      <c r="BI420" s="46">
        <f>VLOOKUP($H420,[4]IRA!$H$7:$CH$470,74,FALSE)</f>
        <v>8</v>
      </c>
      <c r="BJ420" s="46">
        <f>VLOOKUP($H420,[4]IRA!$H$7:$CH$470,75,FALSE)</f>
        <v>12</v>
      </c>
      <c r="BK420" s="46">
        <f>VLOOKUP($H420,[4]IRA!$H$7:$CH$470,76,FALSE)</f>
        <v>9</v>
      </c>
      <c r="BL420" s="46">
        <f>VLOOKUP($H420,[4]IRA!$H$7:$CH$470,77,FALSE)</f>
        <v>8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53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4</v>
      </c>
      <c r="P421" s="46">
        <f>VLOOKUP($H421,[1]EDA!$H$6:$BH$469,48,FALSE)</f>
        <v>3</v>
      </c>
      <c r="Q421" s="46">
        <f>VLOOKUP($H421,[1]EDA!$H$6:$BH$469,49,FALSE)</f>
        <v>1</v>
      </c>
      <c r="R421" s="46">
        <f>VLOOKUP($H421,[1]EDA!$H$6:$BH$469,50,FALSE)</f>
        <v>2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19</v>
      </c>
      <c r="X421" s="21">
        <f t="shared" si="53"/>
        <v>0.86363636363636365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8</v>
      </c>
      <c r="BD421" s="46">
        <f>VLOOKUP($H421,[4]IRA!$H$7:$CH$470,69,FALSE)</f>
        <v>4</v>
      </c>
      <c r="BE421" s="46">
        <f>VLOOKUP($H421,[4]IRA!$H$7:$CH$470,70,FALSE)</f>
        <v>4</v>
      </c>
      <c r="BF421" s="46">
        <f>VLOOKUP($H421,[4]IRA!$H$7:$CH$470,71,FALSE)</f>
        <v>6</v>
      </c>
      <c r="BG421" s="46">
        <f>VLOOKUP($H421,[4]IRA!$H$7:$CH$470,72,FALSE)</f>
        <v>0</v>
      </c>
      <c r="BH421" s="46">
        <f>VLOOKUP($H421,[4]IRA!$H$7:$CH$470,73,FALSE)</f>
        <v>4</v>
      </c>
      <c r="BI421" s="46">
        <f>VLOOKUP($H421,[4]IRA!$H$7:$CH$470,74,FALSE)</f>
        <v>4</v>
      </c>
      <c r="BJ421" s="46">
        <f>VLOOKUP($H421,[4]IRA!$H$7:$CH$470,75,FALSE)</f>
        <v>1</v>
      </c>
      <c r="BK421" s="46">
        <f>VLOOKUP($H421,[4]IRA!$H$7:$CH$470,76,FALSE)</f>
        <v>11</v>
      </c>
      <c r="BL421" s="46">
        <f>VLOOKUP($H421,[4]IRA!$H$7:$CH$470,77,FALSE)</f>
        <v>1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43</v>
      </c>
      <c r="BQ421" s="21">
        <f t="shared" si="81"/>
        <v>0.61428571428571432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2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2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2</v>
      </c>
      <c r="BF422" s="46">
        <f>VLOOKUP($H422,[4]IRA!$H$7:$CH$470,71,FALSE)</f>
        <v>1</v>
      </c>
      <c r="BG422" s="46">
        <f>VLOOKUP($H422,[4]IRA!$H$7:$CH$470,72,FALSE)</f>
        <v>0</v>
      </c>
      <c r="BH422" s="46">
        <f>VLOOKUP($H422,[4]IRA!$H$7:$CH$470,73,FALSE)</f>
        <v>2</v>
      </c>
      <c r="BI422" s="46">
        <f>VLOOKUP($H422,[4]IRA!$H$7:$CH$470,74,FALSE)</f>
        <v>2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7</v>
      </c>
      <c r="BQ422" s="21">
        <f t="shared" si="81"/>
        <v>7.9545454545454544E-2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6</v>
      </c>
      <c r="M432" s="46">
        <f>VLOOKUP($H432,[1]EDA!$H$6:$BH$469,45,FALSE)</f>
        <v>3</v>
      </c>
      <c r="N432" s="46">
        <f>VLOOKUP($H432,[1]EDA!$H$6:$BH$469,46,FALSE)</f>
        <v>2</v>
      </c>
      <c r="O432" s="46">
        <f>VLOOKUP($H432,[1]EDA!$H$6:$BH$469,47,FALSE)</f>
        <v>5</v>
      </c>
      <c r="P432" s="46">
        <f>VLOOKUP($H432,[1]EDA!$H$6:$BH$469,48,FALSE)</f>
        <v>10</v>
      </c>
      <c r="Q432" s="46">
        <f>VLOOKUP($H432,[1]EDA!$H$6:$BH$469,49,FALSE)</f>
        <v>0</v>
      </c>
      <c r="R432" s="46">
        <f>VLOOKUP($H432,[1]EDA!$H$6:$BH$469,50,FALSE)</f>
        <v>1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32</v>
      </c>
      <c r="X432" s="21">
        <f t="shared" si="53"/>
        <v>0.24806201550387597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7</v>
      </c>
      <c r="BF432" s="46">
        <f>VLOOKUP($H432,[4]IRA!$H$7:$CH$470,71,FALSE)</f>
        <v>5</v>
      </c>
      <c r="BG432" s="46">
        <f>VLOOKUP($H432,[4]IRA!$H$7:$CH$470,72,FALSE)</f>
        <v>6</v>
      </c>
      <c r="BH432" s="46">
        <f>VLOOKUP($H432,[4]IRA!$H$7:$CH$470,73,FALSE)</f>
        <v>4</v>
      </c>
      <c r="BI432" s="46">
        <f>VLOOKUP($H432,[4]IRA!$H$7:$CH$470,74,FALSE)</f>
        <v>8</v>
      </c>
      <c r="BJ432" s="46">
        <f>VLOOKUP($H432,[4]IRA!$H$7:$CH$470,75,FALSE)</f>
        <v>0</v>
      </c>
      <c r="BK432" s="46">
        <f>VLOOKUP($H432,[4]IRA!$H$7:$CH$470,76,FALSE)</f>
        <v>1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32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2</v>
      </c>
      <c r="M433" s="46">
        <f>VLOOKUP($H433,[1]EDA!$H$6:$BH$469,45,FALSE)</f>
        <v>0</v>
      </c>
      <c r="N433" s="46">
        <f>VLOOKUP($H433,[1]EDA!$H$6:$BH$469,46,FALSE)</f>
        <v>5</v>
      </c>
      <c r="O433" s="46">
        <f>VLOOKUP($H433,[1]EDA!$H$6:$BH$469,47,FALSE)</f>
        <v>12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23</v>
      </c>
      <c r="X433" s="21">
        <f t="shared" si="53"/>
        <v>0.2839506172839506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1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1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2</v>
      </c>
      <c r="BD433" s="46">
        <f>VLOOKUP($H433,[4]IRA!$H$7:$CH$470,69,FALSE)</f>
        <v>0</v>
      </c>
      <c r="BE433" s="46">
        <f>VLOOKUP($H433,[4]IRA!$H$7:$CH$470,70,FALSE)</f>
        <v>3</v>
      </c>
      <c r="BF433" s="46">
        <f>VLOOKUP($H433,[4]IRA!$H$7:$CH$470,71,FALSE)</f>
        <v>0</v>
      </c>
      <c r="BG433" s="46">
        <f>VLOOKUP($H433,[4]IRA!$H$7:$CH$470,72,FALSE)</f>
        <v>1</v>
      </c>
      <c r="BH433" s="46">
        <f>VLOOKUP($H433,[4]IRA!$H$7:$CH$470,73,FALSE)</f>
        <v>5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11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3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3</v>
      </c>
      <c r="X434" s="21">
        <f t="shared" si="53"/>
        <v>2.3809523809523808E-2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7</v>
      </c>
      <c r="P437" s="46">
        <f>VLOOKUP($H437,[1]EDA!$H$6:$BH$469,48,FALSE)</f>
        <v>22</v>
      </c>
      <c r="Q437" s="46">
        <f>VLOOKUP($H437,[1]EDA!$H$6:$BH$469,49,FALSE)</f>
        <v>14</v>
      </c>
      <c r="R437" s="46">
        <f>VLOOKUP($H437,[1]EDA!$H$6:$BH$469,50,FALSE)</f>
        <v>10</v>
      </c>
      <c r="S437" s="46">
        <f>VLOOKUP($H437,[1]EDA!$H$6:$BH$469,51,FALSE)</f>
        <v>19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119</v>
      </c>
      <c r="X437" s="21">
        <f t="shared" si="53"/>
        <v>0.28333333333333333</v>
      </c>
      <c r="Y437" s="46">
        <f>VLOOKUP($H437,[2]EDA!$H$6:$AU$469,29,FALSE)</f>
        <v>0</v>
      </c>
      <c r="Z437" s="46">
        <f>VLOOKUP($H437,[2]EDA!$H$6:$AU$469,30,FALSE)</f>
        <v>1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1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2</v>
      </c>
      <c r="AM437" s="21">
        <f t="shared" si="55"/>
        <v>0.2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4</v>
      </c>
      <c r="AU437" s="46">
        <f>VLOOKUP($H437,[3]IRA!$H$6:$BH$469,49,FALSE)</f>
        <v>1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5</v>
      </c>
      <c r="BB437" s="21">
        <f t="shared" si="89"/>
        <v>0</v>
      </c>
      <c r="BC437" s="46">
        <f>VLOOKUP($H437,[4]IRA!$H$7:$CH$470,68,FALSE)</f>
        <v>9</v>
      </c>
      <c r="BD437" s="46">
        <f>VLOOKUP($H437,[4]IRA!$H$7:$CH$470,69,FALSE)</f>
        <v>37</v>
      </c>
      <c r="BE437" s="46">
        <f>VLOOKUP($H437,[4]IRA!$H$7:$CH$470,70,FALSE)</f>
        <v>85</v>
      </c>
      <c r="BF437" s="46">
        <f>VLOOKUP($H437,[4]IRA!$H$7:$CH$470,71,FALSE)</f>
        <v>26</v>
      </c>
      <c r="BG437" s="46">
        <f>VLOOKUP($H437,[4]IRA!$H$7:$CH$470,72,FALSE)</f>
        <v>29</v>
      </c>
      <c r="BH437" s="46">
        <f>VLOOKUP($H437,[4]IRA!$H$7:$CH$470,73,FALSE)</f>
        <v>29</v>
      </c>
      <c r="BI437" s="46">
        <f>VLOOKUP($H437,[4]IRA!$H$7:$CH$470,74,FALSE)</f>
        <v>31</v>
      </c>
      <c r="BJ437" s="46">
        <f>VLOOKUP($H437,[4]IRA!$H$7:$CH$470,75,FALSE)</f>
        <v>13</v>
      </c>
      <c r="BK437" s="46">
        <f>VLOOKUP($H437,[4]IRA!$H$7:$CH$470,76,FALSE)</f>
        <v>7</v>
      </c>
      <c r="BL437" s="46">
        <f>VLOOKUP($H437,[4]IRA!$H$7:$CH$470,77,FALSE)</f>
        <v>11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277</v>
      </c>
      <c r="BQ437" s="21">
        <f t="shared" si="91"/>
        <v>0.43146417445482865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5</v>
      </c>
      <c r="N438" s="46">
        <f>VLOOKUP($H438,[1]EDA!$H$6:$BH$469,46,FALSE)</f>
        <v>19</v>
      </c>
      <c r="O438" s="46">
        <f>VLOOKUP($H438,[1]EDA!$H$6:$BH$469,47,FALSE)</f>
        <v>8</v>
      </c>
      <c r="P438" s="46">
        <f>VLOOKUP($H438,[1]EDA!$H$6:$BH$469,48,FALSE)</f>
        <v>16</v>
      </c>
      <c r="Q438" s="46">
        <f>VLOOKUP($H438,[1]EDA!$H$6:$BH$469,49,FALSE)</f>
        <v>8</v>
      </c>
      <c r="R438" s="46">
        <f>VLOOKUP($H438,[1]EDA!$H$6:$BH$469,50,FALSE)</f>
        <v>8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75</v>
      </c>
      <c r="X438" s="21">
        <f t="shared" si="53"/>
        <v>12.931034482758621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1</v>
      </c>
      <c r="BE438" s="46">
        <f>VLOOKUP($H438,[4]IRA!$H$7:$CH$470,70,FALSE)</f>
        <v>4</v>
      </c>
      <c r="BF438" s="46">
        <f>VLOOKUP($H438,[4]IRA!$H$7:$CH$470,71,FALSE)</f>
        <v>8</v>
      </c>
      <c r="BG438" s="46">
        <f>VLOOKUP($H438,[4]IRA!$H$7:$CH$470,72,FALSE)</f>
        <v>8</v>
      </c>
      <c r="BH438" s="46">
        <f>VLOOKUP($H438,[4]IRA!$H$7:$CH$470,73,FALSE)</f>
        <v>1</v>
      </c>
      <c r="BI438" s="46">
        <f>VLOOKUP($H438,[4]IRA!$H$7:$CH$470,74,FALSE)</f>
        <v>0</v>
      </c>
      <c r="BJ438" s="46">
        <f>VLOOKUP($H438,[4]IRA!$H$7:$CH$470,75,FALSE)</f>
        <v>3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27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1</v>
      </c>
      <c r="O439" s="46">
        <f>VLOOKUP($H439,[1]EDA!$H$6:$BH$469,47,FALSE)</f>
        <v>1</v>
      </c>
      <c r="P439" s="46">
        <f>VLOOKUP($H439,[1]EDA!$H$6:$BH$469,48,FALSE)</f>
        <v>1</v>
      </c>
      <c r="Q439" s="46">
        <f>VLOOKUP($H439,[1]EDA!$H$6:$BH$469,49,FALSE)</f>
        <v>2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12</v>
      </c>
      <c r="X439" s="21">
        <f t="shared" si="53"/>
        <v>1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1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1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6</v>
      </c>
      <c r="BD439" s="46">
        <f>VLOOKUP($H439,[4]IRA!$H$7:$CH$470,69,FALSE)</f>
        <v>11</v>
      </c>
      <c r="BE439" s="46">
        <f>VLOOKUP($H439,[4]IRA!$H$7:$CH$470,70,FALSE)</f>
        <v>14</v>
      </c>
      <c r="BF439" s="46">
        <f>VLOOKUP($H439,[4]IRA!$H$7:$CH$470,71,FALSE)</f>
        <v>5</v>
      </c>
      <c r="BG439" s="46">
        <f>VLOOKUP($H439,[4]IRA!$H$7:$CH$470,72,FALSE)</f>
        <v>3</v>
      </c>
      <c r="BH439" s="46">
        <f>VLOOKUP($H439,[4]IRA!$H$7:$CH$470,73,FALSE)</f>
        <v>2</v>
      </c>
      <c r="BI439" s="46">
        <f>VLOOKUP($H439,[4]IRA!$H$7:$CH$470,74,FALSE)</f>
        <v>4</v>
      </c>
      <c r="BJ439" s="46">
        <f>VLOOKUP($H439,[4]IRA!$H$7:$CH$470,75,FALSE)</f>
        <v>0</v>
      </c>
      <c r="BK439" s="46">
        <f>VLOOKUP($H439,[4]IRA!$H$7:$CH$470,76,FALSE)</f>
        <v>1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46</v>
      </c>
      <c r="BQ439" s="21">
        <f t="shared" si="91"/>
        <v>0.647887323943662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3</v>
      </c>
      <c r="P440" s="46">
        <f>VLOOKUP($H440,[1]EDA!$H$6:$BH$469,48,FALSE)</f>
        <v>5</v>
      </c>
      <c r="Q440" s="46">
        <f>VLOOKUP($H440,[1]EDA!$H$6:$BH$469,49,FALSE)</f>
        <v>2</v>
      </c>
      <c r="R440" s="46">
        <f>VLOOKUP($H440,[1]EDA!$H$6:$BH$469,50,FALSE)</f>
        <v>4</v>
      </c>
      <c r="S440" s="46">
        <f>VLOOKUP($H440,[1]EDA!$H$6:$BH$469,51,FALSE)</f>
        <v>6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28</v>
      </c>
      <c r="X440" s="21">
        <f t="shared" si="53"/>
        <v>2.3333333333333335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1</v>
      </c>
      <c r="BE440" s="46">
        <f>VLOOKUP($H440,[4]IRA!$H$7:$CH$470,70,FALSE)</f>
        <v>3</v>
      </c>
      <c r="BF440" s="46">
        <f>VLOOKUP($H440,[4]IRA!$H$7:$CH$470,71,FALSE)</f>
        <v>3</v>
      </c>
      <c r="BG440" s="46">
        <f>VLOOKUP($H440,[4]IRA!$H$7:$CH$470,72,FALSE)</f>
        <v>8</v>
      </c>
      <c r="BH440" s="46">
        <f>VLOOKUP($H440,[4]IRA!$H$7:$CH$470,73,FALSE)</f>
        <v>3</v>
      </c>
      <c r="BI440" s="46">
        <f>VLOOKUP($H440,[4]IRA!$H$7:$CH$470,74,FALSE)</f>
        <v>5</v>
      </c>
      <c r="BJ440" s="46">
        <f>VLOOKUP($H440,[4]IRA!$H$7:$CH$470,75,FALSE)</f>
        <v>5</v>
      </c>
      <c r="BK440" s="46">
        <f>VLOOKUP($H440,[4]IRA!$H$7:$CH$470,76,FALSE)</f>
        <v>6</v>
      </c>
      <c r="BL440" s="46">
        <f>VLOOKUP($H440,[4]IRA!$H$7:$CH$470,77,FALSE)</f>
        <v>5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43</v>
      </c>
      <c r="BQ440" s="21">
        <f t="shared" si="91"/>
        <v>1.2285714285714286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2</v>
      </c>
      <c r="P441" s="46">
        <f>VLOOKUP($H441,[1]EDA!$H$6:$BH$469,48,FALSE)</f>
        <v>7</v>
      </c>
      <c r="Q441" s="46">
        <f>VLOOKUP($H441,[1]EDA!$H$6:$BH$469,49,FALSE)</f>
        <v>8</v>
      </c>
      <c r="R441" s="46">
        <f>VLOOKUP($H441,[1]EDA!$H$6:$BH$469,50,FALSE)</f>
        <v>2</v>
      </c>
      <c r="S441" s="46">
        <f>VLOOKUP($H441,[1]EDA!$H$6:$BH$469,51,FALSE)</f>
        <v>6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39</v>
      </c>
      <c r="X441" s="21">
        <f t="shared" si="53"/>
        <v>6.9642857142857144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4</v>
      </c>
      <c r="BD441" s="46">
        <f>VLOOKUP($H441,[4]IRA!$H$7:$CH$470,69,FALSE)</f>
        <v>3</v>
      </c>
      <c r="BE441" s="46">
        <f>VLOOKUP($H441,[4]IRA!$H$7:$CH$470,70,FALSE)</f>
        <v>4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1</v>
      </c>
      <c r="BI441" s="46">
        <f>VLOOKUP($H441,[4]IRA!$H$7:$CH$470,74,FALSE)</f>
        <v>8</v>
      </c>
      <c r="BJ441" s="46">
        <f>VLOOKUP($H441,[4]IRA!$H$7:$CH$470,75,FALSE)</f>
        <v>3</v>
      </c>
      <c r="BK441" s="46">
        <f>VLOOKUP($H441,[4]IRA!$H$7:$CH$470,76,FALSE)</f>
        <v>1</v>
      </c>
      <c r="BL441" s="46">
        <f>VLOOKUP($H441,[4]IRA!$H$7:$CH$470,77,FALSE)</f>
        <v>4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31</v>
      </c>
      <c r="BQ441" s="21">
        <f t="shared" si="91"/>
        <v>9.8412698412698418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2</v>
      </c>
      <c r="Q442" s="46">
        <f>VLOOKUP($H442,[1]EDA!$H$6:$BH$469,49,FALSE)</f>
        <v>2</v>
      </c>
      <c r="R442" s="46">
        <f>VLOOKUP($H442,[1]EDA!$H$6:$BH$469,50,FALSE)</f>
        <v>2</v>
      </c>
      <c r="S442" s="46">
        <f>VLOOKUP($H442,[1]EDA!$H$6:$BH$469,51,FALSE)</f>
        <v>1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15</v>
      </c>
      <c r="X442" s="21">
        <f t="shared" si="53"/>
        <v>1.5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2</v>
      </c>
      <c r="BE442" s="46">
        <f>VLOOKUP($H442,[4]IRA!$H$7:$CH$470,70,FALSE)</f>
        <v>4</v>
      </c>
      <c r="BF442" s="46">
        <f>VLOOKUP($H442,[4]IRA!$H$7:$CH$470,71,FALSE)</f>
        <v>3</v>
      </c>
      <c r="BG442" s="46">
        <f>VLOOKUP($H442,[4]IRA!$H$7:$CH$470,72,FALSE)</f>
        <v>7</v>
      </c>
      <c r="BH442" s="46">
        <f>VLOOKUP($H442,[4]IRA!$H$7:$CH$470,73,FALSE)</f>
        <v>1</v>
      </c>
      <c r="BI442" s="46">
        <f>VLOOKUP($H442,[4]IRA!$H$7:$CH$470,74,FALSE)</f>
        <v>1</v>
      </c>
      <c r="BJ442" s="46">
        <f>VLOOKUP($H442,[4]IRA!$H$7:$CH$470,75,FALSE)</f>
        <v>5</v>
      </c>
      <c r="BK442" s="46">
        <f>VLOOKUP($H442,[4]IRA!$H$7:$CH$470,76,FALSE)</f>
        <v>3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27</v>
      </c>
      <c r="BQ442" s="21">
        <f t="shared" si="91"/>
        <v>0.6428571428571429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3</v>
      </c>
      <c r="S443" s="46">
        <f>VLOOKUP($H443,[1]EDA!$H$6:$BH$469,51,FALSE)</f>
        <v>1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18</v>
      </c>
      <c r="X443" s="21">
        <f t="shared" si="53"/>
        <v>0.18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10</v>
      </c>
      <c r="BD443" s="46">
        <f>VLOOKUP($H443,[4]IRA!$H$7:$CH$470,69,FALSE)</f>
        <v>9</v>
      </c>
      <c r="BE443" s="46">
        <f>VLOOKUP($H443,[4]IRA!$H$7:$CH$470,70,FALSE)</f>
        <v>3</v>
      </c>
      <c r="BF443" s="46">
        <f>VLOOKUP($H443,[4]IRA!$H$7:$CH$470,71,FALSE)</f>
        <v>14</v>
      </c>
      <c r="BG443" s="46">
        <f>VLOOKUP($H443,[4]IRA!$H$7:$CH$470,72,FALSE)</f>
        <v>1</v>
      </c>
      <c r="BH443" s="46">
        <f>VLOOKUP($H443,[4]IRA!$H$7:$CH$470,73,FALSE)</f>
        <v>11</v>
      </c>
      <c r="BI443" s="46">
        <f>VLOOKUP($H443,[4]IRA!$H$7:$CH$470,74,FALSE)</f>
        <v>19</v>
      </c>
      <c r="BJ443" s="46">
        <f>VLOOKUP($H443,[4]IRA!$H$7:$CH$470,75,FALSE)</f>
        <v>10</v>
      </c>
      <c r="BK443" s="46">
        <f>VLOOKUP($H443,[4]IRA!$H$7:$CH$470,76,FALSE)</f>
        <v>8</v>
      </c>
      <c r="BL443" s="46">
        <f>VLOOKUP($H443,[4]IRA!$H$7:$CH$470,77,FALSE)</f>
        <v>2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87</v>
      </c>
      <c r="BQ443" s="21">
        <f t="shared" si="91"/>
        <v>2.0714285714285716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2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5</v>
      </c>
      <c r="X444" s="21">
        <f t="shared" si="53"/>
        <v>6.7567567567567571E-2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7</v>
      </c>
      <c r="BG444" s="46">
        <f>VLOOKUP($H444,[4]IRA!$H$7:$CH$470,72,FALSE)</f>
        <v>14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35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5</v>
      </c>
      <c r="P445" s="46">
        <f>VLOOKUP($H445,[1]EDA!$H$6:$BH$469,48,FALSE)</f>
        <v>0</v>
      </c>
      <c r="Q445" s="46">
        <f>VLOOKUP($H445,[1]EDA!$H$6:$BH$469,49,FALSE)</f>
        <v>3</v>
      </c>
      <c r="R445" s="46">
        <f>VLOOKUP($H445,[1]EDA!$H$6:$BH$469,50,FALSE)</f>
        <v>2</v>
      </c>
      <c r="S445" s="46">
        <f>VLOOKUP($H445,[1]EDA!$H$6:$BH$469,51,FALSE)</f>
        <v>3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32</v>
      </c>
      <c r="X445" s="21">
        <f t="shared" si="53"/>
        <v>2.2857142857142856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3</v>
      </c>
      <c r="BD445" s="46">
        <f>VLOOKUP($H445,[4]IRA!$H$7:$CH$470,69,FALSE)</f>
        <v>1</v>
      </c>
      <c r="BE445" s="46">
        <f>VLOOKUP($H445,[4]IRA!$H$7:$CH$470,70,FALSE)</f>
        <v>2</v>
      </c>
      <c r="BF445" s="46">
        <f>VLOOKUP($H445,[4]IRA!$H$7:$CH$470,71,FALSE)</f>
        <v>7</v>
      </c>
      <c r="BG445" s="46">
        <f>VLOOKUP($H445,[4]IRA!$H$7:$CH$470,72,FALSE)</f>
        <v>3</v>
      </c>
      <c r="BH445" s="46">
        <f>VLOOKUP($H445,[4]IRA!$H$7:$CH$470,73,FALSE)</f>
        <v>5</v>
      </c>
      <c r="BI445" s="46">
        <f>VLOOKUP($H445,[4]IRA!$H$7:$CH$470,74,FALSE)</f>
        <v>2</v>
      </c>
      <c r="BJ445" s="46">
        <f>VLOOKUP($H445,[4]IRA!$H$7:$CH$470,75,FALSE)</f>
        <v>1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24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1</v>
      </c>
      <c r="P446" s="46">
        <f>VLOOKUP($H446,[1]EDA!$H$6:$BH$469,48,FALSE)</f>
        <v>4</v>
      </c>
      <c r="Q446" s="46">
        <f>VLOOKUP($H446,[1]EDA!$H$6:$BH$469,49,FALSE)</f>
        <v>0</v>
      </c>
      <c r="R446" s="46">
        <f>VLOOKUP($H446,[1]EDA!$H$6:$BH$469,50,FALSE)</f>
        <v>2</v>
      </c>
      <c r="S446" s="46">
        <f>VLOOKUP($H446,[1]EDA!$H$6:$BH$469,51,FALSE)</f>
        <v>1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15</v>
      </c>
      <c r="X446" s="21">
        <f t="shared" si="53"/>
        <v>1.0714285714285714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2</v>
      </c>
      <c r="BD446" s="46">
        <f>VLOOKUP($H446,[4]IRA!$H$7:$CH$470,69,FALSE)</f>
        <v>1</v>
      </c>
      <c r="BE446" s="46">
        <f>VLOOKUP($H446,[4]IRA!$H$7:$CH$470,70,FALSE)</f>
        <v>4</v>
      </c>
      <c r="BF446" s="46">
        <f>VLOOKUP($H446,[4]IRA!$H$7:$CH$470,71,FALSE)</f>
        <v>2</v>
      </c>
      <c r="BG446" s="46">
        <f>VLOOKUP($H446,[4]IRA!$H$7:$CH$470,72,FALSE)</f>
        <v>4</v>
      </c>
      <c r="BH446" s="46">
        <f>VLOOKUP($H446,[4]IRA!$H$7:$CH$470,73,FALSE)</f>
        <v>5</v>
      </c>
      <c r="BI446" s="46">
        <f>VLOOKUP($H446,[4]IRA!$H$7:$CH$470,74,FALSE)</f>
        <v>3</v>
      </c>
      <c r="BJ446" s="46">
        <f>VLOOKUP($H446,[4]IRA!$H$7:$CH$470,75,FALSE)</f>
        <v>6</v>
      </c>
      <c r="BK446" s="46">
        <f>VLOOKUP($H446,[4]IRA!$H$7:$CH$470,76,FALSE)</f>
        <v>4</v>
      </c>
      <c r="BL446" s="46">
        <f>VLOOKUP($H446,[4]IRA!$H$7:$CH$470,77,FALSE)</f>
        <v>5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36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9</v>
      </c>
      <c r="P447" s="46">
        <f>VLOOKUP($H447,[1]EDA!$H$6:$BH$469,48,FALSE)</f>
        <v>8</v>
      </c>
      <c r="Q447" s="46">
        <f>VLOOKUP($H447,[1]EDA!$H$6:$BH$469,49,FALSE)</f>
        <v>7</v>
      </c>
      <c r="R447" s="46">
        <f>VLOOKUP($H447,[1]EDA!$H$6:$BH$469,50,FALSE)</f>
        <v>5</v>
      </c>
      <c r="S447" s="46">
        <f>VLOOKUP($H447,[1]EDA!$H$6:$BH$469,51,FALSE)</f>
        <v>7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57</v>
      </c>
      <c r="X447" s="21">
        <f t="shared" si="53"/>
        <v>1.9655172413793103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3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3</v>
      </c>
      <c r="BI447" s="46">
        <f>VLOOKUP($H447,[4]IRA!$H$7:$CH$470,74,FALSE)</f>
        <v>4</v>
      </c>
      <c r="BJ447" s="46">
        <f>VLOOKUP($H447,[4]IRA!$H$7:$CH$470,75,FALSE)</f>
        <v>5</v>
      </c>
      <c r="BK447" s="46">
        <f>VLOOKUP($H447,[4]IRA!$H$7:$CH$470,76,FALSE)</f>
        <v>6</v>
      </c>
      <c r="BL447" s="46">
        <f>VLOOKUP($H447,[4]IRA!$H$7:$CH$470,77,FALSE)</f>
        <v>9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57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10</v>
      </c>
      <c r="P448" s="46">
        <f>VLOOKUP($H448,[1]EDA!$H$6:$BH$469,48,FALSE)</f>
        <v>0</v>
      </c>
      <c r="Q448" s="46">
        <f>VLOOKUP($H448,[1]EDA!$H$6:$BH$469,49,FALSE)</f>
        <v>4</v>
      </c>
      <c r="R448" s="46">
        <f>VLOOKUP($H448,[1]EDA!$H$6:$BH$469,50,FALSE)</f>
        <v>3</v>
      </c>
      <c r="S448" s="46">
        <f>VLOOKUP($H448,[1]EDA!$H$6:$BH$469,51,FALSE)</f>
        <v>5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43</v>
      </c>
      <c r="X448" s="21">
        <f t="shared" si="53"/>
        <v>0.40952380952380951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13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5</v>
      </c>
      <c r="BI448" s="46">
        <f>VLOOKUP($H448,[4]IRA!$H$7:$CH$470,74,FALSE)</f>
        <v>0</v>
      </c>
      <c r="BJ448" s="46">
        <f>VLOOKUP($H448,[4]IRA!$H$7:$CH$470,75,FALSE)</f>
        <v>5</v>
      </c>
      <c r="BK448" s="46">
        <f>VLOOKUP($H448,[4]IRA!$H$7:$CH$470,76,FALSE)</f>
        <v>2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31</v>
      </c>
      <c r="BQ448" s="21">
        <f t="shared" si="91"/>
        <v>0.24031007751937986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2</v>
      </c>
      <c r="P449" s="46">
        <f>VLOOKUP($H449,[1]EDA!$H$6:$BH$469,48,FALSE)</f>
        <v>1</v>
      </c>
      <c r="Q449" s="46">
        <f>VLOOKUP($H449,[1]EDA!$H$6:$BH$469,49,FALSE)</f>
        <v>1</v>
      </c>
      <c r="R449" s="46">
        <f>VLOOKUP($H449,[1]EDA!$H$6:$BH$469,50,FALSE)</f>
        <v>2</v>
      </c>
      <c r="S449" s="46">
        <f>VLOOKUP($H449,[1]EDA!$H$6:$BH$469,51,FALSE)</f>
        <v>4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16</v>
      </c>
      <c r="X449" s="21">
        <f t="shared" si="53"/>
        <v>1.6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0</v>
      </c>
      <c r="BD449" s="46">
        <f>VLOOKUP($H449,[4]IRA!$H$7:$CH$470,69,FALSE)</f>
        <v>2</v>
      </c>
      <c r="BE449" s="46">
        <f>VLOOKUP($H449,[4]IRA!$H$7:$CH$470,70,FALSE)</f>
        <v>0</v>
      </c>
      <c r="BF449" s="46">
        <f>VLOOKUP($H449,[4]IRA!$H$7:$CH$470,71,FALSE)</f>
        <v>2</v>
      </c>
      <c r="BG449" s="46">
        <f>VLOOKUP($H449,[4]IRA!$H$7:$CH$470,72,FALSE)</f>
        <v>1</v>
      </c>
      <c r="BH449" s="46">
        <f>VLOOKUP($H449,[4]IRA!$H$7:$CH$470,73,FALSE)</f>
        <v>6</v>
      </c>
      <c r="BI449" s="46">
        <f>VLOOKUP($H449,[4]IRA!$H$7:$CH$470,74,FALSE)</f>
        <v>6</v>
      </c>
      <c r="BJ449" s="46">
        <f>VLOOKUP($H449,[4]IRA!$H$7:$CH$470,75,FALSE)</f>
        <v>3</v>
      </c>
      <c r="BK449" s="46">
        <f>VLOOKUP($H449,[4]IRA!$H$7:$CH$470,76,FALSE)</f>
        <v>1</v>
      </c>
      <c r="BL449" s="46">
        <f>VLOOKUP($H449,[4]IRA!$H$7:$CH$470,77,FALSE)</f>
        <v>1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22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1</v>
      </c>
      <c r="P450" s="46">
        <f>VLOOKUP($H450,[1]EDA!$H$6:$BH$469,48,FALSE)</f>
        <v>0</v>
      </c>
      <c r="Q450" s="46">
        <f>VLOOKUP($H450,[1]EDA!$H$6:$BH$469,49,FALSE)</f>
        <v>3</v>
      </c>
      <c r="R450" s="46">
        <f>VLOOKUP($H450,[1]EDA!$H$6:$BH$469,50,FALSE)</f>
        <v>3</v>
      </c>
      <c r="S450" s="46">
        <f>VLOOKUP($H450,[1]EDA!$H$6:$BH$469,51,FALSE)</f>
        <v>3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11</v>
      </c>
      <c r="X450" s="21">
        <f t="shared" si="53"/>
        <v>0.7857142857142857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7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7</v>
      </c>
      <c r="BH450" s="46">
        <f>VLOOKUP($H450,[4]IRA!$H$7:$CH$470,73,FALSE)</f>
        <v>4</v>
      </c>
      <c r="BI450" s="46">
        <f>VLOOKUP($H450,[4]IRA!$H$7:$CH$470,74,FALSE)</f>
        <v>0</v>
      </c>
      <c r="BJ450" s="46">
        <f>VLOOKUP($H450,[4]IRA!$H$7:$CH$470,75,FALSE)</f>
        <v>2</v>
      </c>
      <c r="BK450" s="46">
        <f>VLOOKUP($H450,[4]IRA!$H$7:$CH$470,76,FALSE)</f>
        <v>1</v>
      </c>
      <c r="BL450" s="46">
        <f>VLOOKUP($H450,[4]IRA!$H$7:$CH$470,77,FALSE)</f>
        <v>6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40</v>
      </c>
      <c r="BQ450" s="21">
        <f t="shared" si="91"/>
        <v>1.1428571428571428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4</v>
      </c>
      <c r="M451" s="46">
        <f>VLOOKUP($H451,[1]EDA!$H$6:$BH$469,45,FALSE)</f>
        <v>2</v>
      </c>
      <c r="N451" s="46">
        <f>VLOOKUP($H451,[1]EDA!$H$6:$BH$469,46,FALSE)</f>
        <v>2</v>
      </c>
      <c r="O451" s="46">
        <f>VLOOKUP($H451,[1]EDA!$H$6:$BH$469,47,FALSE)</f>
        <v>7</v>
      </c>
      <c r="P451" s="46">
        <f>VLOOKUP($H451,[1]EDA!$H$6:$BH$469,48,FALSE)</f>
        <v>0</v>
      </c>
      <c r="Q451" s="46">
        <f>VLOOKUP($H451,[1]EDA!$H$6:$BH$469,49,FALSE)</f>
        <v>2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25</v>
      </c>
      <c r="X451" s="21">
        <f t="shared" si="53"/>
        <v>0.390625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1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3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6</v>
      </c>
      <c r="BE451" s="46">
        <f>VLOOKUP($H451,[4]IRA!$H$7:$CH$470,70,FALSE)</f>
        <v>8</v>
      </c>
      <c r="BF451" s="46">
        <f>VLOOKUP($H451,[4]IRA!$H$7:$CH$470,71,FALSE)</f>
        <v>8</v>
      </c>
      <c r="BG451" s="46">
        <f>VLOOKUP($H451,[4]IRA!$H$7:$CH$470,72,FALSE)</f>
        <v>1</v>
      </c>
      <c r="BH451" s="46">
        <f>VLOOKUP($H451,[4]IRA!$H$7:$CH$470,73,FALSE)</f>
        <v>6</v>
      </c>
      <c r="BI451" s="46">
        <f>VLOOKUP($H451,[4]IRA!$H$7:$CH$470,74,FALSE)</f>
        <v>0</v>
      </c>
      <c r="BJ451" s="46">
        <f>VLOOKUP($H451,[4]IRA!$H$7:$CH$470,75,FALSE)</f>
        <v>6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42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2</v>
      </c>
      <c r="M452" s="46">
        <f>VLOOKUP($H452,[1]EDA!$H$6:$BH$469,45,FALSE)</f>
        <v>1</v>
      </c>
      <c r="N452" s="46">
        <f>VLOOKUP($H452,[1]EDA!$H$6:$BH$469,46,FALSE)</f>
        <v>4</v>
      </c>
      <c r="O452" s="46">
        <f>VLOOKUP($H452,[1]EDA!$H$6:$BH$469,47,FALSE)</f>
        <v>0</v>
      </c>
      <c r="P452" s="46">
        <f>VLOOKUP($H452,[1]EDA!$H$6:$BH$469,48,FALSE)</f>
        <v>8</v>
      </c>
      <c r="Q452" s="46">
        <f>VLOOKUP($H452,[1]EDA!$H$6:$BH$469,49,FALSE)</f>
        <v>4</v>
      </c>
      <c r="R452" s="46">
        <f>VLOOKUP($H452,[1]EDA!$H$6:$BH$469,50,FALSE)</f>
        <v>7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27</v>
      </c>
      <c r="X452" s="21">
        <f t="shared" si="53"/>
        <v>4.8214285714285721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1</v>
      </c>
      <c r="BF452" s="46">
        <f>VLOOKUP($H452,[4]IRA!$H$7:$CH$470,71,FALSE)</f>
        <v>1</v>
      </c>
      <c r="BG452" s="46">
        <f>VLOOKUP($H452,[4]IRA!$H$7:$CH$470,72,FALSE)</f>
        <v>2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4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1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5</v>
      </c>
      <c r="X453" s="21">
        <f t="shared" si="53"/>
        <v>2.5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2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1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8</v>
      </c>
      <c r="BQ453" s="21">
        <f t="shared" si="91"/>
        <v>1.6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3</v>
      </c>
      <c r="O454" s="46">
        <f>VLOOKUP($H454,[1]EDA!$H$6:$BH$469,47,FALSE)</f>
        <v>5</v>
      </c>
      <c r="P454" s="46">
        <f>VLOOKUP($H454,[1]EDA!$H$6:$BH$469,48,FALSE)</f>
        <v>6</v>
      </c>
      <c r="Q454" s="46">
        <f>VLOOKUP($H454,[1]EDA!$H$6:$BH$469,49,FALSE)</f>
        <v>8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22</v>
      </c>
      <c r="X454" s="21">
        <f t="shared" si="53"/>
        <v>3.7931034482758621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0</v>
      </c>
      <c r="BH454" s="46">
        <f>VLOOKUP($H454,[4]IRA!$H$7:$CH$470,73,FALSE)</f>
        <v>1</v>
      </c>
      <c r="BI454" s="46">
        <f>VLOOKUP($H454,[4]IRA!$H$7:$CH$470,74,FALSE)</f>
        <v>0</v>
      </c>
      <c r="BJ454" s="46">
        <f>VLOOKUP($H454,[4]IRA!$H$7:$CH$470,75,FALSE)</f>
        <v>1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2</v>
      </c>
      <c r="BQ454" s="21">
        <f t="shared" si="91"/>
        <v>0.55555555555555558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9</v>
      </c>
      <c r="O455" s="46">
        <f>VLOOKUP($H455,[1]EDA!$H$6:$BH$469,47,FALSE)</f>
        <v>7</v>
      </c>
      <c r="P455" s="46">
        <f>VLOOKUP($H455,[1]EDA!$H$6:$BH$469,48,FALSE)</f>
        <v>3</v>
      </c>
      <c r="Q455" s="46">
        <f>VLOOKUP($H455,[1]EDA!$H$6:$BH$469,49,FALSE)</f>
        <v>4</v>
      </c>
      <c r="R455" s="46">
        <f>VLOOKUP($H455,[1]EDA!$H$6:$BH$469,50,FALSE)</f>
        <v>8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60</v>
      </c>
      <c r="X455" s="21">
        <f t="shared" ref="X455:X469" si="93">IFERROR(W455/V455,0)</f>
        <v>10.344827586206897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2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2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2</v>
      </c>
      <c r="BE455" s="46">
        <f>VLOOKUP($H455,[4]IRA!$H$7:$CH$470,70,FALSE)</f>
        <v>10</v>
      </c>
      <c r="BF455" s="46">
        <f>VLOOKUP($H455,[4]IRA!$H$7:$CH$470,71,FALSE)</f>
        <v>3</v>
      </c>
      <c r="BG455" s="46">
        <f>VLOOKUP($H455,[4]IRA!$H$7:$CH$470,72,FALSE)</f>
        <v>3</v>
      </c>
      <c r="BH455" s="46">
        <f>VLOOKUP($H455,[4]IRA!$H$7:$CH$470,73,FALSE)</f>
        <v>1</v>
      </c>
      <c r="BI455" s="46">
        <f>VLOOKUP($H455,[4]IRA!$H$7:$CH$470,74,FALSE)</f>
        <v>3</v>
      </c>
      <c r="BJ455" s="46">
        <f>VLOOKUP($H455,[4]IRA!$H$7:$CH$470,75,FALSE)</f>
        <v>4</v>
      </c>
      <c r="BK455" s="46">
        <f>VLOOKUP($H455,[4]IRA!$H$7:$CH$470,76,FALSE)</f>
        <v>7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33</v>
      </c>
      <c r="BQ455" s="21">
        <f t="shared" si="91"/>
        <v>9.1666666666666661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1</v>
      </c>
      <c r="P456" s="46">
        <f>VLOOKUP($H456,[1]EDA!$H$6:$BH$469,48,FALSE)</f>
        <v>1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1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4</v>
      </c>
      <c r="X456" s="21">
        <f t="shared" si="93"/>
        <v>0.8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0</v>
      </c>
      <c r="BE456" s="46">
        <f>VLOOKUP($H456,[4]IRA!$H$7:$CH$470,70,FALSE)</f>
        <v>0</v>
      </c>
      <c r="BF456" s="46">
        <f>VLOOKUP($H456,[4]IRA!$H$7:$CH$470,71,FALSE)</f>
        <v>0</v>
      </c>
      <c r="BG456" s="46">
        <f>VLOOKUP($H456,[4]IRA!$H$7:$CH$470,72,FALSE)</f>
        <v>0</v>
      </c>
      <c r="BH456" s="46">
        <f>VLOOKUP($H456,[4]IRA!$H$7:$CH$470,73,FALSE)</f>
        <v>3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2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5</v>
      </c>
      <c r="BQ456" s="21">
        <f t="shared" si="91"/>
        <v>0.25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4</v>
      </c>
      <c r="X457" s="21">
        <f t="shared" si="93"/>
        <v>0.68965517241379315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1</v>
      </c>
      <c r="BF457" s="46">
        <f>VLOOKUP($H457,[4]IRA!$H$7:$CH$470,71,FALSE)</f>
        <v>0</v>
      </c>
      <c r="BG457" s="46">
        <f>VLOOKUP($H457,[4]IRA!$H$7:$CH$470,72,FALSE)</f>
        <v>1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4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6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2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3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1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1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8</v>
      </c>
      <c r="P460" s="46">
        <f>VLOOKUP($H460,[1]EDA!$H$6:$BH$469,48,FALSE)</f>
        <v>4</v>
      </c>
      <c r="Q460" s="46">
        <f>VLOOKUP($H460,[1]EDA!$H$6:$BH$469,49,FALSE)</f>
        <v>6</v>
      </c>
      <c r="R460" s="46">
        <f>VLOOKUP($H460,[1]EDA!$H$6:$BH$469,50,FALSE)</f>
        <v>1</v>
      </c>
      <c r="S460" s="46">
        <f>VLOOKUP($H460,[1]EDA!$H$6:$BH$469,51,FALSE)</f>
        <v>4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45</v>
      </c>
      <c r="X460" s="21">
        <f t="shared" si="93"/>
        <v>15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0</v>
      </c>
      <c r="BE460" s="46">
        <f>VLOOKUP($H460,[4]IRA!$H$7:$CH$470,70,FALSE)</f>
        <v>2</v>
      </c>
      <c r="BF460" s="46">
        <f>VLOOKUP($H460,[4]IRA!$H$7:$CH$470,71,FALSE)</f>
        <v>1</v>
      </c>
      <c r="BG460" s="46">
        <f>VLOOKUP($H460,[4]IRA!$H$7:$CH$470,72,FALSE)</f>
        <v>2</v>
      </c>
      <c r="BH460" s="46">
        <f>VLOOKUP($H460,[4]IRA!$H$7:$CH$470,73,FALSE)</f>
        <v>4</v>
      </c>
      <c r="BI460" s="46">
        <f>VLOOKUP($H460,[4]IRA!$H$7:$CH$470,74,FALSE)</f>
        <v>2</v>
      </c>
      <c r="BJ460" s="46">
        <f>VLOOKUP($H460,[4]IRA!$H$7:$CH$470,75,FALSE)</f>
        <v>1</v>
      </c>
      <c r="BK460" s="46">
        <f>VLOOKUP($H460,[4]IRA!$H$7:$CH$470,76,FALSE)</f>
        <v>2</v>
      </c>
      <c r="BL460" s="46">
        <f>VLOOKUP($H460,[4]IRA!$H$7:$CH$470,77,FALSE)</f>
        <v>3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20</v>
      </c>
      <c r="BQ460" s="21">
        <f t="shared" si="91"/>
        <v>4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3</v>
      </c>
      <c r="P461" s="46">
        <f>VLOOKUP($H461,[1]EDA!$H$6:$BH$469,48,FALSE)</f>
        <v>2</v>
      </c>
      <c r="Q461" s="46">
        <f>VLOOKUP($H461,[1]EDA!$H$6:$BH$469,49,FALSE)</f>
        <v>5</v>
      </c>
      <c r="R461" s="46">
        <f>VLOOKUP($H461,[1]EDA!$H$6:$BH$469,50,FALSE)</f>
        <v>5</v>
      </c>
      <c r="S461" s="46">
        <f>VLOOKUP($H461,[1]EDA!$H$6:$BH$469,51,FALSE)</f>
        <v>4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32</v>
      </c>
      <c r="X461" s="21">
        <f t="shared" si="93"/>
        <v>10.666666666666666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3</v>
      </c>
      <c r="BD461" s="46">
        <f>VLOOKUP($H461,[4]IRA!$H$7:$CH$470,69,FALSE)</f>
        <v>2</v>
      </c>
      <c r="BE461" s="46">
        <f>VLOOKUP($H461,[4]IRA!$H$7:$CH$470,70,FALSE)</f>
        <v>3</v>
      </c>
      <c r="BF461" s="46">
        <f>VLOOKUP($H461,[4]IRA!$H$7:$CH$470,71,FALSE)</f>
        <v>4</v>
      </c>
      <c r="BG461" s="46">
        <f>VLOOKUP($H461,[4]IRA!$H$7:$CH$470,72,FALSE)</f>
        <v>14</v>
      </c>
      <c r="BH461" s="46">
        <f>VLOOKUP($H461,[4]IRA!$H$7:$CH$470,73,FALSE)</f>
        <v>9</v>
      </c>
      <c r="BI461" s="46">
        <f>VLOOKUP($H461,[4]IRA!$H$7:$CH$470,74,FALSE)</f>
        <v>10</v>
      </c>
      <c r="BJ461" s="46">
        <f>VLOOKUP($H461,[4]IRA!$H$7:$CH$470,75,FALSE)</f>
        <v>16</v>
      </c>
      <c r="BK461" s="46">
        <f>VLOOKUP($H461,[4]IRA!$H$7:$CH$470,76,FALSE)</f>
        <v>5</v>
      </c>
      <c r="BL461" s="46">
        <f>VLOOKUP($H461,[4]IRA!$H$7:$CH$470,77,FALSE)</f>
        <v>11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77</v>
      </c>
      <c r="BQ461" s="21">
        <f t="shared" si="91"/>
        <v>15.4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3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4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1</v>
      </c>
      <c r="BK462" s="46">
        <f>VLOOKUP($H462,[4]IRA!$H$7:$CH$470,76,FALSE)</f>
        <v>1</v>
      </c>
      <c r="BL462" s="46">
        <f>VLOOKUP($H462,[4]IRA!$H$7:$CH$470,77,FALSE)</f>
        <v>1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3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2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2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1693</v>
      </c>
      <c r="G4" s="30">
        <f>SUMIFS('EDA IRA'!AL6:AL393,'EDA IRA'!E6:E393,REDES!E4)</f>
        <v>41</v>
      </c>
      <c r="H4" s="31">
        <f>SUMIFS('EDA IRA'!BA6:BA393,'EDA IRA'!E6:E393,REDES!E4)</f>
        <v>52</v>
      </c>
      <c r="I4" s="30">
        <f>SUMIFS('EDA IRA'!BP6:BP393,'EDA IRA'!E6:E393,REDES!E4)</f>
        <v>2594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1587</v>
      </c>
      <c r="G6" s="34">
        <f>SUMIFS('EDA IRA'!AL8:AL395,'EDA IRA'!E8:E395,REDES!E6)</f>
        <v>47</v>
      </c>
      <c r="H6" s="35">
        <f>SUMIFS('EDA IRA'!BA8:BA395,'EDA IRA'!E8:E395,REDES!E6)</f>
        <v>85</v>
      </c>
      <c r="I6" s="34">
        <f>SUMIFS('EDA IRA'!BP8:BP395,'EDA IRA'!E8:E395,REDES!E6)</f>
        <v>2295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1057</v>
      </c>
      <c r="G9" s="34">
        <f>SUMIFS('EDA IRA'!AL11:AL398,'EDA IRA'!E11:E398,REDES!E9)</f>
        <v>24</v>
      </c>
      <c r="H9" s="35">
        <f>SUMIFS('EDA IRA'!BA11:BA398,'EDA IRA'!E11:E398,REDES!E9)</f>
        <v>39</v>
      </c>
      <c r="I9" s="34">
        <f>SUMIFS('EDA IRA'!BP11:BP398,'EDA IRA'!E11:E398,REDES!E9)</f>
        <v>2000</v>
      </c>
    </row>
    <row r="10" spans="5:9" s="27" customFormat="1" ht="12" x14ac:dyDescent="0.3">
      <c r="E10" s="32" t="s">
        <v>8</v>
      </c>
      <c r="F10" s="33">
        <f>SUMIFS('EDA IRA'!W12:W399,'EDA IRA'!E12:E399,REDES!E10)</f>
        <v>931</v>
      </c>
      <c r="G10" s="34">
        <f>SUMIFS('EDA IRA'!AL12:AL399,'EDA IRA'!E12:E399,REDES!E10)</f>
        <v>32</v>
      </c>
      <c r="H10" s="35">
        <f>SUMIFS('EDA IRA'!BA12:BA399,'EDA IRA'!E12:E399,REDES!E10)</f>
        <v>52</v>
      </c>
      <c r="I10" s="34">
        <f>SUMIFS('EDA IRA'!BP12:BP399,'EDA IRA'!E12:E399,REDES!E10)</f>
        <v>1277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1067</v>
      </c>
      <c r="G11" s="37">
        <f>SUMIFS('EDA IRA'!AL13:AL400,'EDA IRA'!E13:E400,REDES!E11)</f>
        <v>14</v>
      </c>
      <c r="H11" s="38">
        <f>SUMIFS('EDA IRA'!BA13:BA400,'EDA IRA'!E13:E400,REDES!E11)</f>
        <v>39</v>
      </c>
      <c r="I11" s="34">
        <f>SUMIFS('EDA IRA'!BP13:BP400,'EDA IRA'!E13:E400,REDES!E11)</f>
        <v>2437</v>
      </c>
    </row>
    <row r="12" spans="5:9" s="27" customFormat="1" ht="12.5" thickBot="1" x14ac:dyDescent="0.35">
      <c r="E12" s="39" t="s">
        <v>446</v>
      </c>
      <c r="F12" s="40">
        <f>SUM(F4:F11)</f>
        <v>6335</v>
      </c>
      <c r="G12" s="40">
        <f>SUM(G4:G11)</f>
        <v>158</v>
      </c>
      <c r="H12" s="40">
        <f>SUM(H4:H11)</f>
        <v>267</v>
      </c>
      <c r="I12" s="40">
        <f>SUM(I4:I11)</f>
        <v>10603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2021-11-11T15:45:48Z</dcterms:modified>
</cp:coreProperties>
</file>